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oogle_Drive\Documents\Škola vše\Vysoká škola\11.semestr\Měření\Odpory valeni\"/>
    </mc:Choice>
  </mc:AlternateContent>
  <bookViews>
    <workbookView xWindow="0" yWindow="0" windowWidth="38400" windowHeight="11595"/>
  </bookViews>
  <sheets>
    <sheet name="mereni_val_odp_rovinka_sobesice" sheetId="1" r:id="rId1"/>
  </sheets>
  <calcPr calcId="152511"/>
</workbook>
</file>

<file path=xl/calcChain.xml><?xml version="1.0" encoding="utf-8"?>
<calcChain xmlns="http://schemas.openxmlformats.org/spreadsheetml/2006/main">
  <c r="D143" i="1" l="1"/>
  <c r="E144" i="1" s="1"/>
  <c r="D139" i="1" l="1"/>
  <c r="G137" i="1"/>
  <c r="D137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2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3" i="1"/>
  <c r="E140" i="1" l="1"/>
</calcChain>
</file>

<file path=xl/sharedStrings.xml><?xml version="1.0" encoding="utf-8"?>
<sst xmlns="http://schemas.openxmlformats.org/spreadsheetml/2006/main" count="143" uniqueCount="142">
  <si>
    <t>31054.207031;259.783844;1917.851318;135.535004;;;;;;;;;;;;;</t>
  </si>
  <si>
    <t>31076.349609;227.970261;1912.335327;135.631592;;;;;;;;;;;;;</t>
  </si>
  <si>
    <t>31099.537109;231.978470;1893.512695;135.732529;;;;;;;;;;;;;</t>
  </si>
  <si>
    <t>31122.742188;228.596146;1903.691895;135.833832;;;;;;;;;;;;;</t>
  </si>
  <si>
    <t>31146.691406;240.314499;1892.909180;135.938171;;;;;;;;;;;;;</t>
  </si>
  <si>
    <t>31172.255859;266.824890;1910.751709;136.049347;;;;;;;;;;;;;</t>
  </si>
  <si>
    <t>31194.787109;228.441483;1905.727539;136.147736;;;;;;;;;;;;;</t>
  </si>
  <si>
    <t>31217.884766;232.307297;1893.880249;136.248459;;;;;;;;;;;;;</t>
  </si>
  <si>
    <t>31240.275391;222.551437;1908.154907;136.346069;;;;;;;;;;;;;</t>
  </si>
  <si>
    <t>31262.669922;228.482208;1909.627563;136.443817;;;;;;;;;;;;;</t>
  </si>
  <si>
    <t>31286.558594;253.755966;136.547760;1935.074707;;;;;;;;;;;;;</t>
  </si>
  <si>
    <t>31306.902344;209.905487;1925.150269;136.636215;;;;;;;;;;;;;</t>
  </si>
  <si>
    <t>31328.320313;225.029099;1913.580078;136.729645;;;;;;;;;;;;;</t>
  </si>
  <si>
    <t>31349.599609;205.943787;1918.170532;136.822083;;;;;;;;;;;;;</t>
  </si>
  <si>
    <t>31371.003906;219.533691;1912.304932;136.915253;;;;;;;;;;;;;</t>
  </si>
  <si>
    <t>31394.373047;254.713745;1925.745850;137.017014;;;;;;;;;;;;;</t>
  </si>
  <si>
    <t>31415.896484;217.295822;1906.949951;137.110840;;;;;;;;;;;;;</t>
  </si>
  <si>
    <t>31438.662109;226.504730;1902.134644;137.210007;;;;;;;;;;;;;</t>
  </si>
  <si>
    <t>31460.076172;211.707825;1917.650757;137.303314;;;;;;;;;;;;;</t>
  </si>
  <si>
    <t>31481.492188;213.979050;1913.286499;137.396606;;;;;;;;;;;;;</t>
  </si>
  <si>
    <t>31504.777344;248.739029;1929.613647;137.498123;;;;;;;;;;;;;</t>
  </si>
  <si>
    <t>31526.080078;217.232117;1910.007324;137.590927;;;;;;;;;;;;;</t>
  </si>
  <si>
    <t>31548.529297;230.739609;1896.651489;137.688751;;;;;;;;;;;;;</t>
  </si>
  <si>
    <t>31571.234375;224.471283;1912.204224;137.787659;;;;;;;;;;;;;</t>
  </si>
  <si>
    <t>31594.326172;232.674637;1903.734009;137.888321;;;;;;;;;;;;;</t>
  </si>
  <si>
    <t>31618.646484;248.518433;1880.036865;137.994232;;;;;;;;;;;;;</t>
  </si>
  <si>
    <t>31642.347656;217.945984;1902.484131;138.097427;;;;;;;;;;;;;</t>
  </si>
  <si>
    <t>31665.201172;229.295883;1897.326660;138.196884;;;;;;;;;;;;;</t>
  </si>
  <si>
    <t>31687.882813;220.834427;1913.241699;138.295746;;;;;;;;;;;;;</t>
  </si>
  <si>
    <t>31710.369141;231.310913;1910.844971;138.393738;;;;;;;;;;;;;</t>
  </si>
  <si>
    <t>31735.195313;255.333069;1886.136597;138.501709;;;;;;;;;;;;;</t>
  </si>
  <si>
    <t>31757.095703;217.657822;1914.571899;138.597092;;;;;;;;;;;;;</t>
  </si>
  <si>
    <t>31779.732422;220.657913;1904.639893;138.695618;;;;;;;;;;;;;</t>
  </si>
  <si>
    <t>31801.742188;216.588516;1915.939331;138.791489;;;;;;;;;;;;;</t>
  </si>
  <si>
    <t>31823.468750;224.460205;1920.835083;138.886093;;;;;;;;;;;;;</t>
  </si>
  <si>
    <t>31846.298828;237.462234;1897.075317;138.985764;;;;;;;;;;;;;</t>
  </si>
  <si>
    <t>31867.796875;209.640869;1922.215210;139.079376;;;;;;;;;;;;;</t>
  </si>
  <si>
    <t>31890.117188;231.285248;1908.909424;139.176682;;;;;;;;;;;;;</t>
  </si>
  <si>
    <t>31911.830078;206.019836;1916.976196;139.271088;;;;;;;;;;;;;</t>
  </si>
  <si>
    <t>31933.185547;213.463974;1925.530518;139.364212;;;;;;;;;;;;;</t>
  </si>
  <si>
    <t>31955.126953;225.093231;1902.201660;139.459473;;;;;;;;;;;;;</t>
  </si>
  <si>
    <t>31974.951172;189.873260;1936.385620;139.545731;;;;;;;;;;;;;</t>
  </si>
  <si>
    <t>31994.728516;200.831451;1927.115479;139.631927;;;;;;;;;;;;;</t>
  </si>
  <si>
    <t>32014.134766;191.856201;1936.949585;139.716415;;;;;;;;;;;;;</t>
  </si>
  <si>
    <t>32033.259766;201.087646;1937.644409;139.799561;;;;;;;;;;;;;</t>
  </si>
  <si>
    <t>32054.845703;220.130951;1908.477173;139.893478;;;;;;;;;;;;;</t>
  </si>
  <si>
    <t>32073.859375;180.501083;1942.984253;139.976166;;;;;;;;;;;;;</t>
  </si>
  <si>
    <t>32093.085938;200.901764;1928.324951;140.059830;;;;;;;;;;;;;</t>
  </si>
  <si>
    <t>32111.890625;180.086853;1935.178955;140.141678;;;;;;;;;;;;;</t>
  </si>
  <si>
    <t>32131.566406;197.740036;1940.396851;140.227325;;;;;;;;;;;;;</t>
  </si>
  <si>
    <t>32152.593750;216.917160;1909.051270;140.319122;;;;;;;;;;;;;</t>
  </si>
  <si>
    <t>32171.865234;186.993835;1929.152222;140.403030;;;;;;;;;;;;;</t>
  </si>
  <si>
    <t>32192.417969;206.798126;1903.619751;140.492477;;;;;;;;;;;;;</t>
  </si>
  <si>
    <t>32213.333984;200.583771;1923.833740;140.583450;;;;;;;;;;;;;</t>
  </si>
  <si>
    <t>32233.990234;209.044800;1926.113403;140.673401;;;;;;;;;;;;;</t>
  </si>
  <si>
    <t>32256.207031;220.716125;1907.610596;140.770218;;;;;;;;;;;;;</t>
  </si>
  <si>
    <t>32274.375000;180.528030;1947.241333;140.849274;;;;;;;;;;;;;</t>
  </si>
  <si>
    <t>32293.746094;202.124725;1925.807617;140.933548;;;;;;;;;;;;;</t>
  </si>
  <si>
    <t>32312.669922;185.063019;1944.856689;141.015945;;;;;;;;;;;;;</t>
  </si>
  <si>
    <t>32331.037109;187.955215;1942.490234;141.095901;;;;;;;;;;;;;</t>
  </si>
  <si>
    <t>32351.158203;214.670120;1954.861816;141.183350;;;;;;;;;;;;;</t>
  </si>
  <si>
    <t>32368.638672;166.870102;1944.945801;141.259216;;;;;;;;;;;;;</t>
  </si>
  <si>
    <t>32388.025391;199.786270;1925.772339;141.343582;;;;;;;;;;;;;</t>
  </si>
  <si>
    <t>32406.789063;182.746597;1941.833740;141.425018;;;;;;;;;;;;;</t>
  </si>
  <si>
    <t>32426.015625;190.209091;1929.689087;141.508560;;;;;;;;;;;;;</t>
  </si>
  <si>
    <t>32446.275391;213.866028;1947.422852;141.596848;;;;;;;;;;;;;</t>
  </si>
  <si>
    <t>32464.275391;180.600769;1943.669678;141.675079;;;;;;;;;;;;;</t>
  </si>
  <si>
    <t>32484.412109;204.783264;1922.820557;141.762772;;;;;;;;;;;;;</t>
  </si>
  <si>
    <t>32503.814453;194.550720;1943.412109;141.847382;;;;;;;;;;;;;</t>
  </si>
  <si>
    <t>32523.052734;192.655060;1923.660400;141.931000;;;;;;;;;;;;;</t>
  </si>
  <si>
    <t>32544.601563;227.274139;1943.268066;142.024597;;;;;;;;;;;;;</t>
  </si>
  <si>
    <t>32563.863281;194.473343;1922.075195;142.108536;;;;;;;;;;;;;</t>
  </si>
  <si>
    <t>32585.250000;214.383255;1914.033691;142.201828;;;;;;;;;;;;;</t>
  </si>
  <si>
    <t>32606.320313;212.199829;1920.013672;142.293808;;;;;;;;;;;;;</t>
  </si>
  <si>
    <t>32627.681641;213.693085;1919.187378;142.386871;;;;;;;;;;;;;</t>
  </si>
  <si>
    <t>32650.076172;236.685883;1926.724487;142.484573;;;;;;;;;;;;;</t>
  </si>
  <si>
    <t>32671.054688;206.257538;1914.459961;142.575912;;;;;;;;;;;;;</t>
  </si>
  <si>
    <t>32693.882813;224.465958;1902.329956;142.675354;;;;;;;;;;;;;</t>
  </si>
  <si>
    <t>32715.753906;219.136673;1915.836060;142.770447;;;;;;;;;;;;;</t>
  </si>
  <si>
    <t>32736.990234;211.359909;1907.827271;142.862991;;;;;;;;;;;;;</t>
  </si>
  <si>
    <t>32760.146484;242.582169;1918.062988;142.964096;;;;;;;;;;;;;</t>
  </si>
  <si>
    <t>32781.640625;213.772629;1914.384155;143.057739;;;;;;;;;;;;;</t>
  </si>
  <si>
    <t>32804.941406;234.974747;1888.407837;143.159271;;;;;;;;;;;;;</t>
  </si>
  <si>
    <t>32828.835938;236.086807;1911.261475;143.263474;;;;;;;;;;;;;</t>
  </si>
  <si>
    <t>32851.792969;231.652374;1901.095581;143.363419;;;;;;;;;;;;;</t>
  </si>
  <si>
    <t>32876.382813;256.528748;1915.869385;143.470474;;;;;;;;;;;;;</t>
  </si>
  <si>
    <t>32898.152344;220.105774;1910.867920;143.565262;;;;;;;;;;;;;</t>
  </si>
  <si>
    <t>32921.175781;233.178452;1900.618896;143.665726;;;;;;;;;;;;;</t>
  </si>
  <si>
    <t>32943.480469;220.503311;1914.961914;143.762756;;;;;;;;;;;;;</t>
  </si>
  <si>
    <t>32965.144531;222.853531;1912.802368;143.857025;;;;;;;;;;;;;</t>
  </si>
  <si>
    <t>32988.753906;248.792984;1924.327759;143.959976;;;;;;;;;;;;;</t>
  </si>
  <si>
    <t>33009.636719;208.212296;1916.085571;144.051041;;;;;;;;;;;;;</t>
  </si>
  <si>
    <t>33031.648438;220.258575;1908.565674;144.146942;;;;;;;;;;;;;</t>
  </si>
  <si>
    <t>33053.406250;214.682297;1920.748901;144.241714;;;;;;;;;;;;;</t>
  </si>
  <si>
    <t>33074.566406;214.701508;1922.848633;144.333832;;;;;;;;;;;;;</t>
  </si>
  <si>
    <t>33096.347656;232.984207;1936.674438;144.428726;;;;;;;;;;;;;</t>
  </si>
  <si>
    <t>33116.328125;197.693069;1925.981812;144.515823;;;;;;;;;;;;;</t>
  </si>
  <si>
    <t>33138.078125;222.413376;1909.477295;144.610779;;;;;;;;;;;;;</t>
  </si>
  <si>
    <t>33160.027344;221.022354;1911.143799;144.706436;;;;;;;;;;;;;</t>
  </si>
  <si>
    <t>33182.593750;222.683365;1910.461914;144.804886;;;;;;;;;;;;;</t>
  </si>
  <si>
    <t>33205.160156;239.020416;1929.231323;144.903305;;;;;;;;;;;;;</t>
  </si>
  <si>
    <t>33225.535156;201.902115;1919.413574;144.992050;;;;;;;;;;;;;</t>
  </si>
  <si>
    <t>33246.753906;217.609116;1907.590332;145.084488;;;;;;;;;;;;;</t>
  </si>
  <si>
    <t>33268.019531;209.464691;1914.535645;145.177048;;;;;;;;;;;;;</t>
  </si>
  <si>
    <t>33289.796875;215.077530;1912.912231;145.271942;;;;;;;;;;;;;</t>
  </si>
  <si>
    <t>33312.804688;241.081100;1922.304321;145.372208;;;;;;;;;;;;;</t>
  </si>
  <si>
    <t>33333.781250;213.558609;1908.944702;145.463593;;;;;;;;;;;;;</t>
  </si>
  <si>
    <t>33356.886719;235.888748;1895.195313;145.564102;;;;;;;;;;;;;</t>
  </si>
  <si>
    <t>33380.371094;232.684937;1897.069092;145.666458;;;;;;;;;;;;;</t>
  </si>
  <si>
    <t>33403.140625;227.235229;1915.030884;145.765686;;;;;;;;;;;;;</t>
  </si>
  <si>
    <t>33426.750000;247.989746;1927.662964;145.868500;;;;;;;;;;;;;</t>
  </si>
  <si>
    <t>33447.847656;211.053894;1910.775391;145.960449;;;;;;;;;;;;;</t>
  </si>
  <si>
    <t>33470.011719;221.479614;1906.639893;146.057159;;;;;;;;;;;;;</t>
  </si>
  <si>
    <t>33491.664063;213.485550;1913.633423;146.151337;;;;;;;;;;;;;</t>
  </si>
  <si>
    <t>33513.335938;214.149658;1920.135132;146.245743;;;;;;;;;;;;;</t>
  </si>
  <si>
    <t>33536.171875;242.198410;1934.445801;146.345016;;;;;;;;;;;;;</t>
  </si>
  <si>
    <t>33556.847656;202.792740;1913.760986;146.435043;;;;;;;;;;;;;</t>
  </si>
  <si>
    <t>33579.683594;228.467545;1903.193848;146.534576;;;;;;;;;;;;;</t>
  </si>
  <si>
    <t>33601.980469;214.826050;1909.485229;146.631775;;;;;;;;;;;;;</t>
  </si>
  <si>
    <t>33624.003906;218.585739;1908.266235;146.727722;;;;;;;;;;;;;</t>
  </si>
  <si>
    <t>33647.929688;238.794403;1891.601440;146.831680;;;;;;;;;;;;;</t>
  </si>
  <si>
    <t>33669.980469;219.738007;1905.983887;146.927612;;;;;;;;;;;;;</t>
  </si>
  <si>
    <t>33693.527344;236.498367;1890.422974;147.030212;;;;;;;;;;;;;</t>
  </si>
  <si>
    <t>33716.855469;230.804062;1900.923096;147.131500;;;;;;;;;;;;;</t>
  </si>
  <si>
    <t>33740.546875;241.904831;1911.566772;147.234848;;;;;;;;;;;;;</t>
  </si>
  <si>
    <t>33764.648438;239.928864;1889.849243;147.339569;;;;;;;;;;;;;</t>
  </si>
  <si>
    <t>33785.492188;204.721573;1914.993530;147.430008;;;;;;;;;;;;;</t>
  </si>
  <si>
    <t>33808.242188;236.806244;1900.220581;147.529327;;;;;;;;;;;;;</t>
  </si>
  <si>
    <t>33830.570313;212.880630;1902.460938;147.626648;;;;;;;;;;;;;</t>
  </si>
  <si>
    <t>33853.648438;232.660843;1916.689453;147.727249;;;;;;;;;;;;;</t>
  </si>
  <si>
    <t>33876.589844;235.947449;147.827148;1888.773315;;;;;;;;;;;;;</t>
  </si>
  <si>
    <t>33898.460938;214.864166;1907.879150;147.922562;;;;;;;;;;;;;</t>
  </si>
  <si>
    <t>33921.398438;236.722397;1891.942505;148.022583;;;;;;;;;;;;;</t>
  </si>
  <si>
    <t>33944.664063;230.414200;1906.956177;148.123947;;;;;;;;;;;;;</t>
  </si>
  <si>
    <t>33968.367188;244.221680;1910.971802;148.227356;;;;;;;;;;;;;</t>
  </si>
  <si>
    <t>čas</t>
  </si>
  <si>
    <t>energie</t>
  </si>
  <si>
    <t>prirustek energie</t>
  </si>
  <si>
    <t>otacky</t>
  </si>
  <si>
    <t>rychlost</t>
  </si>
  <si>
    <t>prirustek drahy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</si>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</sst>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2" fontId="0" fillId="0" borderId="0" xfId="0" applyNumberForma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4"/>
  <sheetViews>
    <sheetView tabSelected="1" topLeftCell="A113" workbookViewId="0">
      <selection activeCell="D144" sqref="D144"/>
    </sheetView>
  </sheetViews>
  <sheetFormatPr defaultRowHeight="15" x14ac:dyDescent="0.25"/>
  <cols>
    <col min="1" max="1" width="53.140625" customWidth="1"/>
    <col min="4" max="4" width="16.7109375" customWidth="1"/>
    <col min="7" max="7" width="14.42578125" customWidth="1"/>
  </cols>
  <sheetData>
    <row r="1" spans="1:7" x14ac:dyDescent="0.25">
      <c r="B1" t="s">
        <v>135</v>
      </c>
      <c r="C1" t="s">
        <v>136</v>
      </c>
      <c r="D1" t="s">
        <v>137</v>
      </c>
      <c r="E1" t="s">
        <v>138</v>
      </c>
      <c r="F1" t="s">
        <v>139</v>
      </c>
      <c r="G1" t="s">
        <v>140</v>
      </c>
    </row>
    <row r="2" spans="1:7" x14ac:dyDescent="0.25">
      <c r="A2" t="s">
        <v>0</v>
      </c>
      <c r="B2">
        <v>0.1</v>
      </c>
      <c r="C2">
        <v>31054</v>
      </c>
      <c r="D2">
        <v>0</v>
      </c>
      <c r="E2">
        <v>1917</v>
      </c>
      <c r="F2" s="2">
        <f>(((E2/16)*PI())/30)*0.305</f>
        <v>3.8267543763836422</v>
      </c>
      <c r="G2" s="1">
        <f>F2*0.1</f>
        <v>0.38267543763836426</v>
      </c>
    </row>
    <row r="3" spans="1:7" x14ac:dyDescent="0.25">
      <c r="A3" t="s">
        <v>1</v>
      </c>
      <c r="B3">
        <v>0.2</v>
      </c>
      <c r="C3">
        <v>31076</v>
      </c>
      <c r="D3">
        <f>C3-C2</f>
        <v>22</v>
      </c>
      <c r="E3">
        <v>1912</v>
      </c>
      <c r="F3" s="2">
        <f t="shared" ref="F3:F66" si="0">(((E3/16)*PI())/30)*0.305</f>
        <v>3.8167732747237992</v>
      </c>
      <c r="G3" s="1">
        <f t="shared" ref="G3:G66" si="1">F3*0.1</f>
        <v>0.38167732747237992</v>
      </c>
    </row>
    <row r="4" spans="1:7" x14ac:dyDescent="0.25">
      <c r="A4" t="s">
        <v>2</v>
      </c>
      <c r="B4">
        <v>0.3</v>
      </c>
      <c r="C4">
        <v>31099</v>
      </c>
      <c r="D4">
        <f t="shared" ref="D4:D67" si="2">C4-C3</f>
        <v>23</v>
      </c>
      <c r="E4">
        <v>1893</v>
      </c>
      <c r="F4" s="2">
        <f t="shared" si="0"/>
        <v>3.7788450884163978</v>
      </c>
      <c r="G4" s="1">
        <f t="shared" si="1"/>
        <v>0.37788450884163982</v>
      </c>
    </row>
    <row r="5" spans="1:7" x14ac:dyDescent="0.25">
      <c r="A5" t="s">
        <v>3</v>
      </c>
      <c r="B5">
        <v>0.4</v>
      </c>
      <c r="C5">
        <v>31122</v>
      </c>
      <c r="D5">
        <f t="shared" si="2"/>
        <v>23</v>
      </c>
      <c r="E5">
        <v>1903</v>
      </c>
      <c r="F5" s="2">
        <f t="shared" si="0"/>
        <v>3.7988072917360829</v>
      </c>
      <c r="G5" s="1">
        <f t="shared" si="1"/>
        <v>0.37988072917360832</v>
      </c>
    </row>
    <row r="6" spans="1:7" x14ac:dyDescent="0.25">
      <c r="A6" t="s">
        <v>4</v>
      </c>
      <c r="B6">
        <v>0.5</v>
      </c>
      <c r="C6">
        <v>31146</v>
      </c>
      <c r="D6">
        <f t="shared" si="2"/>
        <v>24</v>
      </c>
      <c r="E6">
        <v>1892</v>
      </c>
      <c r="F6" s="2">
        <f t="shared" si="0"/>
        <v>3.7768488680844294</v>
      </c>
      <c r="G6" s="1">
        <f t="shared" si="1"/>
        <v>0.37768488680844298</v>
      </c>
    </row>
    <row r="7" spans="1:7" x14ac:dyDescent="0.25">
      <c r="A7" t="s">
        <v>5</v>
      </c>
      <c r="B7">
        <v>0.6</v>
      </c>
      <c r="C7">
        <v>31172</v>
      </c>
      <c r="D7">
        <f t="shared" si="2"/>
        <v>26</v>
      </c>
      <c r="E7">
        <v>1910</v>
      </c>
      <c r="F7" s="2">
        <f t="shared" si="0"/>
        <v>3.8127808340598621</v>
      </c>
      <c r="G7" s="1">
        <f t="shared" si="1"/>
        <v>0.38127808340598623</v>
      </c>
    </row>
    <row r="8" spans="1:7" x14ac:dyDescent="0.25">
      <c r="A8" t="s">
        <v>6</v>
      </c>
      <c r="B8">
        <v>0.7</v>
      </c>
      <c r="C8">
        <v>31194</v>
      </c>
      <c r="D8">
        <f t="shared" si="2"/>
        <v>22</v>
      </c>
      <c r="E8">
        <v>1905</v>
      </c>
      <c r="F8" s="2">
        <f t="shared" si="0"/>
        <v>3.80279973240002</v>
      </c>
      <c r="G8" s="1">
        <f t="shared" si="1"/>
        <v>0.38027997324000201</v>
      </c>
    </row>
    <row r="9" spans="1:7" x14ac:dyDescent="0.25">
      <c r="A9" t="s">
        <v>7</v>
      </c>
      <c r="B9">
        <v>0.8</v>
      </c>
      <c r="C9">
        <v>31217</v>
      </c>
      <c r="D9">
        <f t="shared" si="2"/>
        <v>23</v>
      </c>
      <c r="E9">
        <v>1893</v>
      </c>
      <c r="F9" s="2">
        <f t="shared" si="0"/>
        <v>3.7788450884163978</v>
      </c>
      <c r="G9" s="1">
        <f t="shared" si="1"/>
        <v>0.37788450884163982</v>
      </c>
    </row>
    <row r="10" spans="1:7" x14ac:dyDescent="0.25">
      <c r="A10" t="s">
        <v>8</v>
      </c>
      <c r="B10">
        <v>0.9</v>
      </c>
      <c r="C10">
        <v>31240</v>
      </c>
      <c r="D10">
        <f t="shared" si="2"/>
        <v>23</v>
      </c>
      <c r="E10">
        <v>1908</v>
      </c>
      <c r="F10" s="2">
        <f t="shared" si="0"/>
        <v>3.808788393395925</v>
      </c>
      <c r="G10" s="1">
        <f t="shared" si="1"/>
        <v>0.38087883933959255</v>
      </c>
    </row>
    <row r="11" spans="1:7" x14ac:dyDescent="0.25">
      <c r="A11" t="s">
        <v>9</v>
      </c>
      <c r="B11">
        <v>1</v>
      </c>
      <c r="C11">
        <v>31262</v>
      </c>
      <c r="D11">
        <f t="shared" si="2"/>
        <v>22</v>
      </c>
      <c r="E11">
        <v>1909</v>
      </c>
      <c r="F11" s="2">
        <f t="shared" si="0"/>
        <v>3.8107846137278933</v>
      </c>
      <c r="G11" s="1">
        <f t="shared" si="1"/>
        <v>0.38107846137278933</v>
      </c>
    </row>
    <row r="12" spans="1:7" x14ac:dyDescent="0.25">
      <c r="A12" t="s">
        <v>10</v>
      </c>
      <c r="B12">
        <v>1.1000000000000001</v>
      </c>
      <c r="C12">
        <v>31286</v>
      </c>
      <c r="D12">
        <f t="shared" si="2"/>
        <v>24</v>
      </c>
      <c r="E12">
        <v>1925</v>
      </c>
      <c r="F12" s="2">
        <f t="shared" si="0"/>
        <v>3.8427241390393903</v>
      </c>
      <c r="G12" s="1">
        <f t="shared" si="1"/>
        <v>0.38427241390393907</v>
      </c>
    </row>
    <row r="13" spans="1:7" x14ac:dyDescent="0.25">
      <c r="A13" t="s">
        <v>11</v>
      </c>
      <c r="B13">
        <v>1.2</v>
      </c>
      <c r="C13">
        <v>31306</v>
      </c>
      <c r="D13">
        <f t="shared" si="2"/>
        <v>20</v>
      </c>
      <c r="E13">
        <v>1913</v>
      </c>
      <c r="F13" s="2">
        <f t="shared" si="0"/>
        <v>3.818769495055768</v>
      </c>
      <c r="G13" s="1">
        <f t="shared" si="1"/>
        <v>0.38187694950557682</v>
      </c>
    </row>
    <row r="14" spans="1:7" x14ac:dyDescent="0.25">
      <c r="A14" t="s">
        <v>12</v>
      </c>
      <c r="B14">
        <v>1.3</v>
      </c>
      <c r="C14">
        <v>31328</v>
      </c>
      <c r="D14">
        <f t="shared" si="2"/>
        <v>22</v>
      </c>
      <c r="E14">
        <v>1918</v>
      </c>
      <c r="F14" s="2">
        <f t="shared" si="0"/>
        <v>3.8287505967156106</v>
      </c>
      <c r="G14" s="1">
        <f t="shared" si="1"/>
        <v>0.3828750596715611</v>
      </c>
    </row>
    <row r="15" spans="1:7" x14ac:dyDescent="0.25">
      <c r="A15" t="s">
        <v>13</v>
      </c>
      <c r="B15">
        <v>1.4</v>
      </c>
      <c r="C15">
        <v>31349</v>
      </c>
      <c r="D15">
        <f t="shared" si="2"/>
        <v>21</v>
      </c>
      <c r="E15">
        <v>1912</v>
      </c>
      <c r="F15" s="2">
        <f t="shared" si="0"/>
        <v>3.8167732747237992</v>
      </c>
      <c r="G15" s="1">
        <f t="shared" si="1"/>
        <v>0.38167732747237992</v>
      </c>
    </row>
    <row r="16" spans="1:7" x14ac:dyDescent="0.25">
      <c r="A16" t="s">
        <v>14</v>
      </c>
      <c r="B16">
        <v>1.5</v>
      </c>
      <c r="C16">
        <v>31371</v>
      </c>
      <c r="D16">
        <f t="shared" si="2"/>
        <v>22</v>
      </c>
      <c r="E16">
        <v>1925</v>
      </c>
      <c r="F16" s="2">
        <f t="shared" si="0"/>
        <v>3.8427241390393903</v>
      </c>
      <c r="G16" s="1">
        <f t="shared" si="1"/>
        <v>0.38427241390393907</v>
      </c>
    </row>
    <row r="17" spans="1:7" x14ac:dyDescent="0.25">
      <c r="A17" t="s">
        <v>15</v>
      </c>
      <c r="B17">
        <v>1.6</v>
      </c>
      <c r="C17">
        <v>31394</v>
      </c>
      <c r="D17">
        <f t="shared" si="2"/>
        <v>23</v>
      </c>
      <c r="E17">
        <v>1906</v>
      </c>
      <c r="F17" s="2">
        <f t="shared" si="0"/>
        <v>3.8047959527319888</v>
      </c>
      <c r="G17" s="1">
        <f t="shared" si="1"/>
        <v>0.38047959527319891</v>
      </c>
    </row>
    <row r="18" spans="1:7" x14ac:dyDescent="0.25">
      <c r="A18" t="s">
        <v>16</v>
      </c>
      <c r="B18">
        <v>1.7</v>
      </c>
      <c r="C18">
        <v>31415</v>
      </c>
      <c r="D18">
        <f t="shared" si="2"/>
        <v>21</v>
      </c>
      <c r="E18">
        <v>1902</v>
      </c>
      <c r="F18" s="2">
        <f t="shared" si="0"/>
        <v>3.7968110714041141</v>
      </c>
      <c r="G18" s="1">
        <f t="shared" si="1"/>
        <v>0.37968110714041142</v>
      </c>
    </row>
    <row r="19" spans="1:7" x14ac:dyDescent="0.25">
      <c r="A19" t="s">
        <v>17</v>
      </c>
      <c r="B19">
        <v>1.8</v>
      </c>
      <c r="C19">
        <v>31438</v>
      </c>
      <c r="D19">
        <f t="shared" si="2"/>
        <v>23</v>
      </c>
      <c r="E19">
        <v>1917</v>
      </c>
      <c r="F19" s="2">
        <f t="shared" si="0"/>
        <v>3.8267543763836422</v>
      </c>
      <c r="G19" s="1">
        <f t="shared" si="1"/>
        <v>0.38267543763836426</v>
      </c>
    </row>
    <row r="20" spans="1:7" x14ac:dyDescent="0.25">
      <c r="A20" t="s">
        <v>18</v>
      </c>
      <c r="B20">
        <v>1.9</v>
      </c>
      <c r="C20">
        <v>31460</v>
      </c>
      <c r="D20">
        <f t="shared" si="2"/>
        <v>22</v>
      </c>
      <c r="E20">
        <v>1913</v>
      </c>
      <c r="F20" s="2">
        <f t="shared" si="0"/>
        <v>3.818769495055768</v>
      </c>
      <c r="G20" s="1">
        <f t="shared" si="1"/>
        <v>0.38187694950557682</v>
      </c>
    </row>
    <row r="21" spans="1:7" x14ac:dyDescent="0.25">
      <c r="A21" t="s">
        <v>19</v>
      </c>
      <c r="B21">
        <v>2</v>
      </c>
      <c r="C21">
        <v>31481</v>
      </c>
      <c r="D21">
        <f t="shared" si="2"/>
        <v>21</v>
      </c>
      <c r="E21">
        <v>1929</v>
      </c>
      <c r="F21" s="2">
        <f t="shared" si="0"/>
        <v>3.850709020367264</v>
      </c>
      <c r="G21" s="1">
        <f t="shared" si="1"/>
        <v>0.38507090203672645</v>
      </c>
    </row>
    <row r="22" spans="1:7" x14ac:dyDescent="0.25">
      <c r="A22" t="s">
        <v>20</v>
      </c>
      <c r="B22">
        <v>2.1</v>
      </c>
      <c r="C22">
        <v>31504</v>
      </c>
      <c r="D22">
        <f t="shared" si="2"/>
        <v>23</v>
      </c>
      <c r="E22">
        <v>1910</v>
      </c>
      <c r="F22" s="2">
        <f t="shared" si="0"/>
        <v>3.8127808340598621</v>
      </c>
      <c r="G22" s="1">
        <f t="shared" si="1"/>
        <v>0.38127808340598623</v>
      </c>
    </row>
    <row r="23" spans="1:7" x14ac:dyDescent="0.25">
      <c r="A23" t="s">
        <v>21</v>
      </c>
      <c r="B23">
        <v>2.2000000000000002</v>
      </c>
      <c r="C23">
        <v>31526</v>
      </c>
      <c r="D23">
        <f t="shared" si="2"/>
        <v>22</v>
      </c>
      <c r="E23">
        <v>1896</v>
      </c>
      <c r="F23" s="2">
        <f t="shared" si="0"/>
        <v>3.7848337494123028</v>
      </c>
      <c r="G23" s="1">
        <f t="shared" si="1"/>
        <v>0.3784833749412303</v>
      </c>
    </row>
    <row r="24" spans="1:7" x14ac:dyDescent="0.25">
      <c r="A24" t="s">
        <v>22</v>
      </c>
      <c r="B24">
        <v>2.2999999999999998</v>
      </c>
      <c r="C24">
        <v>31548</v>
      </c>
      <c r="D24">
        <f t="shared" si="2"/>
        <v>22</v>
      </c>
      <c r="E24">
        <v>1912</v>
      </c>
      <c r="F24" s="2">
        <f t="shared" si="0"/>
        <v>3.8167732747237992</v>
      </c>
      <c r="G24" s="1">
        <f t="shared" si="1"/>
        <v>0.38167732747237992</v>
      </c>
    </row>
    <row r="25" spans="1:7" x14ac:dyDescent="0.25">
      <c r="A25" t="s">
        <v>23</v>
      </c>
      <c r="B25">
        <v>2.4</v>
      </c>
      <c r="C25">
        <v>31571</v>
      </c>
      <c r="D25">
        <f t="shared" si="2"/>
        <v>23</v>
      </c>
      <c r="E25">
        <v>1903</v>
      </c>
      <c r="F25" s="2">
        <f t="shared" si="0"/>
        <v>3.7988072917360829</v>
      </c>
      <c r="G25" s="1">
        <f t="shared" si="1"/>
        <v>0.37988072917360832</v>
      </c>
    </row>
    <row r="26" spans="1:7" x14ac:dyDescent="0.25">
      <c r="A26" t="s">
        <v>24</v>
      </c>
      <c r="B26">
        <v>2.5</v>
      </c>
      <c r="C26">
        <v>31594</v>
      </c>
      <c r="D26">
        <f t="shared" si="2"/>
        <v>23</v>
      </c>
      <c r="E26">
        <v>1880</v>
      </c>
      <c r="F26" s="2">
        <f t="shared" si="0"/>
        <v>3.7528942241008072</v>
      </c>
      <c r="G26" s="1">
        <f t="shared" si="1"/>
        <v>0.37528942241008073</v>
      </c>
    </row>
    <row r="27" spans="1:7" x14ac:dyDescent="0.25">
      <c r="A27" t="s">
        <v>25</v>
      </c>
      <c r="B27">
        <v>2.6</v>
      </c>
      <c r="C27">
        <v>31618</v>
      </c>
      <c r="D27">
        <f t="shared" si="2"/>
        <v>24</v>
      </c>
      <c r="E27">
        <v>1902</v>
      </c>
      <c r="F27" s="2">
        <f t="shared" si="0"/>
        <v>3.7968110714041141</v>
      </c>
      <c r="G27" s="1">
        <f t="shared" si="1"/>
        <v>0.37968110714041142</v>
      </c>
    </row>
    <row r="28" spans="1:7" x14ac:dyDescent="0.25">
      <c r="A28" t="s">
        <v>26</v>
      </c>
      <c r="B28">
        <v>2.7</v>
      </c>
      <c r="C28">
        <v>31642</v>
      </c>
      <c r="D28">
        <f t="shared" si="2"/>
        <v>24</v>
      </c>
      <c r="E28">
        <v>1897</v>
      </c>
      <c r="F28" s="2">
        <f t="shared" si="0"/>
        <v>3.7868299697442716</v>
      </c>
      <c r="G28" s="1">
        <f t="shared" si="1"/>
        <v>0.3786829969744272</v>
      </c>
    </row>
    <row r="29" spans="1:7" x14ac:dyDescent="0.25">
      <c r="A29" t="s">
        <v>27</v>
      </c>
      <c r="B29">
        <v>2.8</v>
      </c>
      <c r="C29">
        <v>31665</v>
      </c>
      <c r="D29">
        <f t="shared" si="2"/>
        <v>23</v>
      </c>
      <c r="E29">
        <v>1913</v>
      </c>
      <c r="F29" s="2">
        <f t="shared" si="0"/>
        <v>3.818769495055768</v>
      </c>
      <c r="G29" s="1">
        <f t="shared" si="1"/>
        <v>0.38187694950557682</v>
      </c>
    </row>
    <row r="30" spans="1:7" x14ac:dyDescent="0.25">
      <c r="A30" t="s">
        <v>28</v>
      </c>
      <c r="B30">
        <v>2.9</v>
      </c>
      <c r="C30">
        <v>31687</v>
      </c>
      <c r="D30">
        <f t="shared" si="2"/>
        <v>22</v>
      </c>
      <c r="E30">
        <v>1910</v>
      </c>
      <c r="F30" s="2">
        <f t="shared" si="0"/>
        <v>3.8127808340598621</v>
      </c>
      <c r="G30" s="1">
        <f t="shared" si="1"/>
        <v>0.38127808340598623</v>
      </c>
    </row>
    <row r="31" spans="1:7" x14ac:dyDescent="0.25">
      <c r="A31" t="s">
        <v>29</v>
      </c>
      <c r="B31">
        <v>3</v>
      </c>
      <c r="C31">
        <v>31710</v>
      </c>
      <c r="D31">
        <f t="shared" si="2"/>
        <v>23</v>
      </c>
      <c r="E31">
        <v>1886</v>
      </c>
      <c r="F31" s="2">
        <f t="shared" si="0"/>
        <v>3.7648715460926181</v>
      </c>
      <c r="G31" s="1">
        <f t="shared" si="1"/>
        <v>0.37648715460926185</v>
      </c>
    </row>
    <row r="32" spans="1:7" x14ac:dyDescent="0.25">
      <c r="A32" t="s">
        <v>30</v>
      </c>
      <c r="B32">
        <v>3.1</v>
      </c>
      <c r="C32">
        <v>31735</v>
      </c>
      <c r="D32">
        <f t="shared" si="2"/>
        <v>25</v>
      </c>
      <c r="E32">
        <v>1914</v>
      </c>
      <c r="F32" s="2">
        <f t="shared" si="0"/>
        <v>3.8207657153877363</v>
      </c>
      <c r="G32" s="1">
        <f t="shared" si="1"/>
        <v>0.38207657153877367</v>
      </c>
    </row>
    <row r="33" spans="1:7" x14ac:dyDescent="0.25">
      <c r="A33" t="s">
        <v>31</v>
      </c>
      <c r="B33">
        <v>3.2</v>
      </c>
      <c r="C33">
        <v>31757</v>
      </c>
      <c r="D33">
        <f t="shared" si="2"/>
        <v>22</v>
      </c>
      <c r="E33">
        <v>1904</v>
      </c>
      <c r="F33" s="2">
        <f t="shared" si="0"/>
        <v>3.8008035120680512</v>
      </c>
      <c r="G33" s="1">
        <f t="shared" si="1"/>
        <v>0.38008035120680517</v>
      </c>
    </row>
    <row r="34" spans="1:7" x14ac:dyDescent="0.25">
      <c r="A34" t="s">
        <v>32</v>
      </c>
      <c r="B34">
        <v>3.3</v>
      </c>
      <c r="C34">
        <v>31779</v>
      </c>
      <c r="D34">
        <f t="shared" si="2"/>
        <v>22</v>
      </c>
      <c r="E34">
        <v>1915</v>
      </c>
      <c r="F34" s="2">
        <f t="shared" si="0"/>
        <v>3.8227619357197047</v>
      </c>
      <c r="G34" s="1">
        <f t="shared" si="1"/>
        <v>0.38227619357197051</v>
      </c>
    </row>
    <row r="35" spans="1:7" x14ac:dyDescent="0.25">
      <c r="A35" t="s">
        <v>33</v>
      </c>
      <c r="B35">
        <v>3.4</v>
      </c>
      <c r="C35">
        <v>31801</v>
      </c>
      <c r="D35">
        <f t="shared" si="2"/>
        <v>22</v>
      </c>
      <c r="E35">
        <v>1920</v>
      </c>
      <c r="F35" s="2">
        <f t="shared" si="0"/>
        <v>3.8327430373795468</v>
      </c>
      <c r="G35" s="1">
        <f t="shared" si="1"/>
        <v>0.38327430373795468</v>
      </c>
    </row>
    <row r="36" spans="1:7" x14ac:dyDescent="0.25">
      <c r="A36" t="s">
        <v>34</v>
      </c>
      <c r="B36">
        <v>3.5</v>
      </c>
      <c r="C36">
        <v>31823</v>
      </c>
      <c r="D36">
        <f t="shared" si="2"/>
        <v>22</v>
      </c>
      <c r="E36">
        <v>1897</v>
      </c>
      <c r="F36" s="2">
        <f t="shared" si="0"/>
        <v>3.7868299697442716</v>
      </c>
      <c r="G36" s="1">
        <f t="shared" si="1"/>
        <v>0.3786829969744272</v>
      </c>
    </row>
    <row r="37" spans="1:7" x14ac:dyDescent="0.25">
      <c r="A37" t="s">
        <v>35</v>
      </c>
      <c r="B37">
        <v>3.6</v>
      </c>
      <c r="C37">
        <v>31846</v>
      </c>
      <c r="D37">
        <f t="shared" si="2"/>
        <v>23</v>
      </c>
      <c r="E37">
        <v>1897</v>
      </c>
      <c r="F37" s="2">
        <f t="shared" si="0"/>
        <v>3.7868299697442716</v>
      </c>
      <c r="G37" s="1">
        <f t="shared" si="1"/>
        <v>0.3786829969744272</v>
      </c>
    </row>
    <row r="38" spans="1:7" x14ac:dyDescent="0.25">
      <c r="A38" t="s">
        <v>36</v>
      </c>
      <c r="B38">
        <v>3.7</v>
      </c>
      <c r="C38">
        <v>31867</v>
      </c>
      <c r="D38">
        <f t="shared" si="2"/>
        <v>21</v>
      </c>
      <c r="E38">
        <v>1922</v>
      </c>
      <c r="F38" s="2">
        <f t="shared" si="0"/>
        <v>3.8367354780434844</v>
      </c>
      <c r="G38" s="1">
        <f t="shared" si="1"/>
        <v>0.38367354780434848</v>
      </c>
    </row>
    <row r="39" spans="1:7" x14ac:dyDescent="0.25">
      <c r="A39" t="s">
        <v>37</v>
      </c>
      <c r="B39">
        <v>3.8</v>
      </c>
      <c r="C39">
        <v>31890</v>
      </c>
      <c r="D39">
        <f t="shared" si="2"/>
        <v>23</v>
      </c>
      <c r="E39">
        <v>1908</v>
      </c>
      <c r="F39" s="2">
        <f t="shared" si="0"/>
        <v>3.808788393395925</v>
      </c>
      <c r="G39" s="1">
        <f t="shared" si="1"/>
        <v>0.38087883933959255</v>
      </c>
    </row>
    <row r="40" spans="1:7" x14ac:dyDescent="0.25">
      <c r="A40" t="s">
        <v>38</v>
      </c>
      <c r="B40">
        <v>3.9</v>
      </c>
      <c r="C40">
        <v>31911</v>
      </c>
      <c r="D40">
        <f t="shared" si="2"/>
        <v>21</v>
      </c>
      <c r="E40">
        <v>1916</v>
      </c>
      <c r="F40" s="2">
        <f t="shared" si="0"/>
        <v>3.8247581560516735</v>
      </c>
      <c r="G40" s="1">
        <f t="shared" si="1"/>
        <v>0.38247581560516736</v>
      </c>
    </row>
    <row r="41" spans="1:7" x14ac:dyDescent="0.25">
      <c r="A41" t="s">
        <v>39</v>
      </c>
      <c r="B41">
        <v>4</v>
      </c>
      <c r="C41">
        <v>31933</v>
      </c>
      <c r="D41">
        <f t="shared" si="2"/>
        <v>22</v>
      </c>
      <c r="E41">
        <v>1925</v>
      </c>
      <c r="F41" s="2">
        <f t="shared" si="0"/>
        <v>3.8427241390393903</v>
      </c>
      <c r="G41" s="1">
        <f t="shared" si="1"/>
        <v>0.38427241390393907</v>
      </c>
    </row>
    <row r="42" spans="1:7" x14ac:dyDescent="0.25">
      <c r="A42" t="s">
        <v>40</v>
      </c>
      <c r="B42">
        <v>4.0999999999999996</v>
      </c>
      <c r="C42">
        <v>31955</v>
      </c>
      <c r="D42">
        <f t="shared" si="2"/>
        <v>22</v>
      </c>
      <c r="E42">
        <v>1902</v>
      </c>
      <c r="F42" s="2">
        <f t="shared" si="0"/>
        <v>3.7968110714041141</v>
      </c>
      <c r="G42" s="1">
        <f t="shared" si="1"/>
        <v>0.37968110714041142</v>
      </c>
    </row>
    <row r="43" spans="1:7" x14ac:dyDescent="0.25">
      <c r="A43" t="s">
        <v>41</v>
      </c>
      <c r="B43">
        <v>4.2</v>
      </c>
      <c r="C43">
        <v>31974</v>
      </c>
      <c r="D43">
        <f t="shared" si="2"/>
        <v>19</v>
      </c>
      <c r="E43">
        <v>1936</v>
      </c>
      <c r="F43" s="2">
        <f t="shared" si="0"/>
        <v>3.8646825626910437</v>
      </c>
      <c r="G43" s="1">
        <f t="shared" si="1"/>
        <v>0.38646825626910442</v>
      </c>
    </row>
    <row r="44" spans="1:7" x14ac:dyDescent="0.25">
      <c r="A44" t="s">
        <v>42</v>
      </c>
      <c r="B44">
        <v>4.3</v>
      </c>
      <c r="C44">
        <v>31994</v>
      </c>
      <c r="D44">
        <f t="shared" si="2"/>
        <v>20</v>
      </c>
      <c r="E44">
        <v>1927</v>
      </c>
      <c r="F44" s="2">
        <f t="shared" si="0"/>
        <v>3.8467165797033269</v>
      </c>
      <c r="G44" s="1">
        <f t="shared" si="1"/>
        <v>0.3846716579703327</v>
      </c>
    </row>
    <row r="45" spans="1:7" x14ac:dyDescent="0.25">
      <c r="A45" t="s">
        <v>43</v>
      </c>
      <c r="B45">
        <v>4.4000000000000004</v>
      </c>
      <c r="C45">
        <v>32014</v>
      </c>
      <c r="D45">
        <f t="shared" si="2"/>
        <v>20</v>
      </c>
      <c r="E45">
        <v>1936</v>
      </c>
      <c r="F45" s="2">
        <f t="shared" si="0"/>
        <v>3.8646825626910437</v>
      </c>
      <c r="G45" s="1">
        <f t="shared" si="1"/>
        <v>0.38646825626910442</v>
      </c>
    </row>
    <row r="46" spans="1:7" x14ac:dyDescent="0.25">
      <c r="A46" t="s">
        <v>44</v>
      </c>
      <c r="B46">
        <v>4.5</v>
      </c>
      <c r="C46">
        <v>32033</v>
      </c>
      <c r="D46">
        <f t="shared" si="2"/>
        <v>19</v>
      </c>
      <c r="E46">
        <v>1937</v>
      </c>
      <c r="F46" s="2">
        <f t="shared" si="0"/>
        <v>3.866678783023012</v>
      </c>
      <c r="G46" s="1">
        <f t="shared" si="1"/>
        <v>0.3866678783023012</v>
      </c>
    </row>
    <row r="47" spans="1:7" x14ac:dyDescent="0.25">
      <c r="A47" t="s">
        <v>45</v>
      </c>
      <c r="B47">
        <v>4.5999999999999996</v>
      </c>
      <c r="C47">
        <v>32054</v>
      </c>
      <c r="D47">
        <f t="shared" si="2"/>
        <v>21</v>
      </c>
      <c r="E47">
        <v>1908</v>
      </c>
      <c r="F47" s="2">
        <f t="shared" si="0"/>
        <v>3.808788393395925</v>
      </c>
      <c r="G47" s="1">
        <f t="shared" si="1"/>
        <v>0.38087883933959255</v>
      </c>
    </row>
    <row r="48" spans="1:7" x14ac:dyDescent="0.25">
      <c r="A48" t="s">
        <v>46</v>
      </c>
      <c r="B48">
        <v>4.7</v>
      </c>
      <c r="C48">
        <v>32073</v>
      </c>
      <c r="D48">
        <f t="shared" si="2"/>
        <v>19</v>
      </c>
      <c r="E48">
        <v>1942</v>
      </c>
      <c r="F48" s="2">
        <f t="shared" si="0"/>
        <v>3.8766598846828551</v>
      </c>
      <c r="G48" s="1">
        <f t="shared" si="1"/>
        <v>0.38766598846828554</v>
      </c>
    </row>
    <row r="49" spans="1:7" x14ac:dyDescent="0.25">
      <c r="A49" t="s">
        <v>47</v>
      </c>
      <c r="B49">
        <v>4.8</v>
      </c>
      <c r="C49">
        <v>32093</v>
      </c>
      <c r="D49">
        <f t="shared" si="2"/>
        <v>20</v>
      </c>
      <c r="E49">
        <v>1928</v>
      </c>
      <c r="F49" s="2">
        <f t="shared" si="0"/>
        <v>3.8487128000352957</v>
      </c>
      <c r="G49" s="1">
        <f t="shared" si="1"/>
        <v>0.3848712800035296</v>
      </c>
    </row>
    <row r="50" spans="1:7" x14ac:dyDescent="0.25">
      <c r="A50" t="s">
        <v>48</v>
      </c>
      <c r="B50">
        <v>4.9000000000000004</v>
      </c>
      <c r="C50">
        <v>32111</v>
      </c>
      <c r="D50">
        <f t="shared" si="2"/>
        <v>18</v>
      </c>
      <c r="E50">
        <v>1935</v>
      </c>
      <c r="F50" s="2">
        <f t="shared" si="0"/>
        <v>3.8626863423590749</v>
      </c>
      <c r="G50" s="1">
        <f t="shared" si="1"/>
        <v>0.38626863423590752</v>
      </c>
    </row>
    <row r="51" spans="1:7" x14ac:dyDescent="0.25">
      <c r="A51" t="s">
        <v>49</v>
      </c>
      <c r="B51">
        <v>5</v>
      </c>
      <c r="C51">
        <v>32131</v>
      </c>
      <c r="D51">
        <f t="shared" si="2"/>
        <v>20</v>
      </c>
      <c r="E51">
        <v>1940</v>
      </c>
      <c r="F51" s="2">
        <f t="shared" si="0"/>
        <v>3.8726674440189175</v>
      </c>
      <c r="G51" s="1">
        <f t="shared" si="1"/>
        <v>0.38726674440189179</v>
      </c>
    </row>
    <row r="52" spans="1:7" x14ac:dyDescent="0.25">
      <c r="A52" t="s">
        <v>50</v>
      </c>
      <c r="B52">
        <v>5.0999999999999996</v>
      </c>
      <c r="C52">
        <v>32152</v>
      </c>
      <c r="D52">
        <f t="shared" si="2"/>
        <v>21</v>
      </c>
      <c r="E52">
        <v>1909</v>
      </c>
      <c r="F52" s="2">
        <f t="shared" si="0"/>
        <v>3.8107846137278933</v>
      </c>
      <c r="G52" s="1">
        <f t="shared" si="1"/>
        <v>0.38107846137278933</v>
      </c>
    </row>
    <row r="53" spans="1:7" x14ac:dyDescent="0.25">
      <c r="A53" t="s">
        <v>51</v>
      </c>
      <c r="B53">
        <v>5.2</v>
      </c>
      <c r="C53">
        <v>32171</v>
      </c>
      <c r="D53">
        <f t="shared" si="2"/>
        <v>19</v>
      </c>
      <c r="E53">
        <v>1929</v>
      </c>
      <c r="F53" s="2">
        <f t="shared" si="0"/>
        <v>3.850709020367264</v>
      </c>
      <c r="G53" s="1">
        <f t="shared" si="1"/>
        <v>0.38507090203672645</v>
      </c>
    </row>
    <row r="54" spans="1:7" x14ac:dyDescent="0.25">
      <c r="A54" t="s">
        <v>52</v>
      </c>
      <c r="B54">
        <v>5.3</v>
      </c>
      <c r="C54">
        <v>32192</v>
      </c>
      <c r="D54">
        <f t="shared" si="2"/>
        <v>21</v>
      </c>
      <c r="E54">
        <v>1903</v>
      </c>
      <c r="F54" s="2">
        <f t="shared" si="0"/>
        <v>3.7988072917360829</v>
      </c>
      <c r="G54" s="1">
        <f t="shared" si="1"/>
        <v>0.37988072917360832</v>
      </c>
    </row>
    <row r="55" spans="1:7" x14ac:dyDescent="0.25">
      <c r="A55" t="s">
        <v>53</v>
      </c>
      <c r="B55">
        <v>5.4</v>
      </c>
      <c r="C55">
        <v>32213</v>
      </c>
      <c r="D55">
        <f t="shared" si="2"/>
        <v>21</v>
      </c>
      <c r="E55">
        <v>1923</v>
      </c>
      <c r="F55" s="2">
        <f t="shared" si="0"/>
        <v>3.8387316983754527</v>
      </c>
      <c r="G55" s="1">
        <f t="shared" si="1"/>
        <v>0.38387316983754527</v>
      </c>
    </row>
    <row r="56" spans="1:7" x14ac:dyDescent="0.25">
      <c r="A56" t="s">
        <v>54</v>
      </c>
      <c r="B56">
        <v>5.5</v>
      </c>
      <c r="C56">
        <v>32233</v>
      </c>
      <c r="D56">
        <f t="shared" si="2"/>
        <v>20</v>
      </c>
      <c r="E56">
        <v>1926</v>
      </c>
      <c r="F56" s="2">
        <f t="shared" si="0"/>
        <v>3.8447203593713586</v>
      </c>
      <c r="G56" s="1">
        <f t="shared" si="1"/>
        <v>0.38447203593713586</v>
      </c>
    </row>
    <row r="57" spans="1:7" x14ac:dyDescent="0.25">
      <c r="A57" t="s">
        <v>55</v>
      </c>
      <c r="B57">
        <v>5.6</v>
      </c>
      <c r="C57">
        <v>32256</v>
      </c>
      <c r="D57">
        <f t="shared" si="2"/>
        <v>23</v>
      </c>
      <c r="E57">
        <v>1907</v>
      </c>
      <c r="F57" s="2">
        <f t="shared" si="0"/>
        <v>3.8067921730639571</v>
      </c>
      <c r="G57" s="1">
        <f t="shared" si="1"/>
        <v>0.38067921730639576</v>
      </c>
    </row>
    <row r="58" spans="1:7" x14ac:dyDescent="0.25">
      <c r="A58" t="s">
        <v>56</v>
      </c>
      <c r="B58">
        <v>5.7</v>
      </c>
      <c r="C58">
        <v>32274</v>
      </c>
      <c r="D58">
        <f t="shared" si="2"/>
        <v>18</v>
      </c>
      <c r="E58">
        <v>1947</v>
      </c>
      <c r="F58" s="2">
        <f t="shared" si="0"/>
        <v>3.8866409863426976</v>
      </c>
      <c r="G58" s="1">
        <f t="shared" si="1"/>
        <v>0.38866409863426976</v>
      </c>
    </row>
    <row r="59" spans="1:7" x14ac:dyDescent="0.25">
      <c r="A59" t="s">
        <v>57</v>
      </c>
      <c r="B59">
        <v>5.8</v>
      </c>
      <c r="C59">
        <v>32293</v>
      </c>
      <c r="D59">
        <f t="shared" si="2"/>
        <v>19</v>
      </c>
      <c r="E59">
        <v>1925</v>
      </c>
      <c r="F59" s="2">
        <f t="shared" si="0"/>
        <v>3.8427241390393903</v>
      </c>
      <c r="G59" s="1">
        <f t="shared" si="1"/>
        <v>0.38427241390393907</v>
      </c>
    </row>
    <row r="60" spans="1:7" x14ac:dyDescent="0.25">
      <c r="A60" t="s">
        <v>58</v>
      </c>
      <c r="B60">
        <v>5.9</v>
      </c>
      <c r="C60">
        <v>32312</v>
      </c>
      <c r="D60">
        <f t="shared" si="2"/>
        <v>19</v>
      </c>
      <c r="E60">
        <v>1944</v>
      </c>
      <c r="F60" s="2">
        <f t="shared" si="0"/>
        <v>3.8806523253467922</v>
      </c>
      <c r="G60" s="1">
        <f t="shared" si="1"/>
        <v>0.38806523253467923</v>
      </c>
    </row>
    <row r="61" spans="1:7" x14ac:dyDescent="0.25">
      <c r="A61" t="s">
        <v>59</v>
      </c>
      <c r="B61">
        <v>6</v>
      </c>
      <c r="C61">
        <v>32331</v>
      </c>
      <c r="D61">
        <f t="shared" si="2"/>
        <v>19</v>
      </c>
      <c r="E61">
        <v>1942</v>
      </c>
      <c r="F61" s="2">
        <f t="shared" si="0"/>
        <v>3.8766598846828551</v>
      </c>
      <c r="G61" s="1">
        <f t="shared" si="1"/>
        <v>0.38766598846828554</v>
      </c>
    </row>
    <row r="62" spans="1:7" x14ac:dyDescent="0.25">
      <c r="A62" t="s">
        <v>60</v>
      </c>
      <c r="B62">
        <v>6.1</v>
      </c>
      <c r="C62">
        <v>32351</v>
      </c>
      <c r="D62">
        <f t="shared" si="2"/>
        <v>20</v>
      </c>
      <c r="E62">
        <v>1954</v>
      </c>
      <c r="F62" s="2">
        <f t="shared" si="0"/>
        <v>3.9006145286664768</v>
      </c>
      <c r="G62" s="1">
        <f t="shared" si="1"/>
        <v>0.39006145286664773</v>
      </c>
    </row>
    <row r="63" spans="1:7" x14ac:dyDescent="0.25">
      <c r="A63" t="s">
        <v>61</v>
      </c>
      <c r="B63">
        <v>6.2</v>
      </c>
      <c r="C63">
        <v>32368</v>
      </c>
      <c r="D63">
        <f t="shared" si="2"/>
        <v>17</v>
      </c>
      <c r="E63">
        <v>1944</v>
      </c>
      <c r="F63" s="2">
        <f t="shared" si="0"/>
        <v>3.8806523253467922</v>
      </c>
      <c r="G63" s="1">
        <f t="shared" si="1"/>
        <v>0.38806523253467923</v>
      </c>
    </row>
    <row r="64" spans="1:7" x14ac:dyDescent="0.25">
      <c r="A64" t="s">
        <v>62</v>
      </c>
      <c r="B64">
        <v>6.3</v>
      </c>
      <c r="C64">
        <v>32388</v>
      </c>
      <c r="D64">
        <f t="shared" si="2"/>
        <v>20</v>
      </c>
      <c r="E64">
        <v>1925</v>
      </c>
      <c r="F64" s="2">
        <f t="shared" si="0"/>
        <v>3.8427241390393903</v>
      </c>
      <c r="G64" s="1">
        <f t="shared" si="1"/>
        <v>0.38427241390393907</v>
      </c>
    </row>
    <row r="65" spans="1:7" x14ac:dyDescent="0.25">
      <c r="A65" t="s">
        <v>63</v>
      </c>
      <c r="B65">
        <v>6.4</v>
      </c>
      <c r="C65">
        <v>32406</v>
      </c>
      <c r="D65">
        <f t="shared" si="2"/>
        <v>18</v>
      </c>
      <c r="E65">
        <v>1941</v>
      </c>
      <c r="F65" s="2">
        <f t="shared" si="0"/>
        <v>3.8746636643508863</v>
      </c>
      <c r="G65" s="1">
        <f t="shared" si="1"/>
        <v>0.38746636643508864</v>
      </c>
    </row>
    <row r="66" spans="1:7" x14ac:dyDescent="0.25">
      <c r="A66" t="s">
        <v>64</v>
      </c>
      <c r="B66">
        <v>6.5</v>
      </c>
      <c r="C66">
        <v>32426</v>
      </c>
      <c r="D66">
        <f t="shared" si="2"/>
        <v>20</v>
      </c>
      <c r="E66">
        <v>1929</v>
      </c>
      <c r="F66" s="2">
        <f t="shared" si="0"/>
        <v>3.850709020367264</v>
      </c>
      <c r="G66" s="1">
        <f t="shared" si="1"/>
        <v>0.38507090203672645</v>
      </c>
    </row>
    <row r="67" spans="1:7" x14ac:dyDescent="0.25">
      <c r="A67" t="s">
        <v>65</v>
      </c>
      <c r="B67">
        <v>6.6</v>
      </c>
      <c r="C67">
        <v>32446</v>
      </c>
      <c r="D67">
        <f t="shared" si="2"/>
        <v>20</v>
      </c>
      <c r="E67">
        <v>1947</v>
      </c>
      <c r="F67" s="2">
        <f t="shared" ref="F67:F130" si="3">(((E67/16)*PI())/30)*0.305</f>
        <v>3.8866409863426976</v>
      </c>
      <c r="G67" s="1">
        <f t="shared" ref="G67:G130" si="4">F67*0.1</f>
        <v>0.38866409863426976</v>
      </c>
    </row>
    <row r="68" spans="1:7" x14ac:dyDescent="0.25">
      <c r="A68" t="s">
        <v>66</v>
      </c>
      <c r="B68">
        <v>6.7</v>
      </c>
      <c r="C68">
        <v>32464</v>
      </c>
      <c r="D68">
        <f t="shared" ref="D68:D131" si="5">C68-C67</f>
        <v>18</v>
      </c>
      <c r="E68">
        <v>1943</v>
      </c>
      <c r="F68" s="2">
        <f t="shared" si="3"/>
        <v>3.8786561050148234</v>
      </c>
      <c r="G68" s="1">
        <f t="shared" si="4"/>
        <v>0.38786561050148238</v>
      </c>
    </row>
    <row r="69" spans="1:7" x14ac:dyDescent="0.25">
      <c r="A69" t="s">
        <v>67</v>
      </c>
      <c r="B69">
        <v>6.8</v>
      </c>
      <c r="C69">
        <v>32484</v>
      </c>
      <c r="D69">
        <f t="shared" si="5"/>
        <v>20</v>
      </c>
      <c r="E69">
        <v>1922</v>
      </c>
      <c r="F69" s="2">
        <f t="shared" si="3"/>
        <v>3.8367354780434844</v>
      </c>
      <c r="G69" s="1">
        <f t="shared" si="4"/>
        <v>0.38367354780434848</v>
      </c>
    </row>
    <row r="70" spans="1:7" x14ac:dyDescent="0.25">
      <c r="A70" t="s">
        <v>68</v>
      </c>
      <c r="B70">
        <v>6.9</v>
      </c>
      <c r="C70">
        <v>32503</v>
      </c>
      <c r="D70">
        <f t="shared" si="5"/>
        <v>19</v>
      </c>
      <c r="E70">
        <v>1943</v>
      </c>
      <c r="F70" s="2">
        <f t="shared" si="3"/>
        <v>3.8786561050148234</v>
      </c>
      <c r="G70" s="1">
        <f t="shared" si="4"/>
        <v>0.38786561050148238</v>
      </c>
    </row>
    <row r="71" spans="1:7" x14ac:dyDescent="0.25">
      <c r="A71" t="s">
        <v>69</v>
      </c>
      <c r="B71">
        <v>7</v>
      </c>
      <c r="C71">
        <v>32523</v>
      </c>
      <c r="D71">
        <f t="shared" si="5"/>
        <v>20</v>
      </c>
      <c r="E71">
        <v>1923</v>
      </c>
      <c r="F71" s="2">
        <f t="shared" si="3"/>
        <v>3.8387316983754527</v>
      </c>
      <c r="G71" s="1">
        <f t="shared" si="4"/>
        <v>0.38387316983754527</v>
      </c>
    </row>
    <row r="72" spans="1:7" x14ac:dyDescent="0.25">
      <c r="A72" t="s">
        <v>70</v>
      </c>
      <c r="B72">
        <v>7.1</v>
      </c>
      <c r="C72">
        <v>32544</v>
      </c>
      <c r="D72">
        <f t="shared" si="5"/>
        <v>21</v>
      </c>
      <c r="E72">
        <v>1943</v>
      </c>
      <c r="F72" s="2">
        <f t="shared" si="3"/>
        <v>3.8786561050148234</v>
      </c>
      <c r="G72" s="1">
        <f t="shared" si="4"/>
        <v>0.38786561050148238</v>
      </c>
    </row>
    <row r="73" spans="1:7" x14ac:dyDescent="0.25">
      <c r="A73" t="s">
        <v>71</v>
      </c>
      <c r="B73">
        <v>7.2</v>
      </c>
      <c r="C73">
        <v>32563</v>
      </c>
      <c r="D73">
        <f t="shared" si="5"/>
        <v>19</v>
      </c>
      <c r="E73">
        <v>1922</v>
      </c>
      <c r="F73" s="2">
        <f t="shared" si="3"/>
        <v>3.8367354780434844</v>
      </c>
      <c r="G73" s="1">
        <f t="shared" si="4"/>
        <v>0.38367354780434848</v>
      </c>
    </row>
    <row r="74" spans="1:7" x14ac:dyDescent="0.25">
      <c r="A74" t="s">
        <v>72</v>
      </c>
      <c r="B74">
        <v>7.3</v>
      </c>
      <c r="C74">
        <v>32585</v>
      </c>
      <c r="D74">
        <f t="shared" si="5"/>
        <v>22</v>
      </c>
      <c r="E74">
        <v>1914</v>
      </c>
      <c r="F74" s="2">
        <f t="shared" si="3"/>
        <v>3.8207657153877363</v>
      </c>
      <c r="G74" s="1">
        <f t="shared" si="4"/>
        <v>0.38207657153877367</v>
      </c>
    </row>
    <row r="75" spans="1:7" x14ac:dyDescent="0.25">
      <c r="A75" t="s">
        <v>73</v>
      </c>
      <c r="B75">
        <v>7.4</v>
      </c>
      <c r="C75">
        <v>32606</v>
      </c>
      <c r="D75">
        <f t="shared" si="5"/>
        <v>21</v>
      </c>
      <c r="E75">
        <v>1920</v>
      </c>
      <c r="F75" s="2">
        <f t="shared" si="3"/>
        <v>3.8327430373795468</v>
      </c>
      <c r="G75" s="1">
        <f t="shared" si="4"/>
        <v>0.38327430373795468</v>
      </c>
    </row>
    <row r="76" spans="1:7" x14ac:dyDescent="0.25">
      <c r="A76" t="s">
        <v>74</v>
      </c>
      <c r="B76">
        <v>7.5</v>
      </c>
      <c r="C76">
        <v>32627</v>
      </c>
      <c r="D76">
        <f t="shared" si="5"/>
        <v>21</v>
      </c>
      <c r="E76">
        <v>1919</v>
      </c>
      <c r="F76" s="2">
        <f t="shared" si="3"/>
        <v>3.8307468170475794</v>
      </c>
      <c r="G76" s="1">
        <f t="shared" si="4"/>
        <v>0.38307468170475795</v>
      </c>
    </row>
    <row r="77" spans="1:7" x14ac:dyDescent="0.25">
      <c r="A77" t="s">
        <v>75</v>
      </c>
      <c r="B77">
        <v>7.6</v>
      </c>
      <c r="C77">
        <v>32650</v>
      </c>
      <c r="D77">
        <f t="shared" si="5"/>
        <v>23</v>
      </c>
      <c r="E77">
        <v>1926</v>
      </c>
      <c r="F77" s="2">
        <f t="shared" si="3"/>
        <v>3.8447203593713586</v>
      </c>
      <c r="G77" s="1">
        <f t="shared" si="4"/>
        <v>0.38447203593713586</v>
      </c>
    </row>
    <row r="78" spans="1:7" x14ac:dyDescent="0.25">
      <c r="A78" t="s">
        <v>76</v>
      </c>
      <c r="B78">
        <v>7.7</v>
      </c>
      <c r="C78">
        <v>32671</v>
      </c>
      <c r="D78">
        <f t="shared" si="5"/>
        <v>21</v>
      </c>
      <c r="E78">
        <v>1914</v>
      </c>
      <c r="F78" s="2">
        <f t="shared" si="3"/>
        <v>3.8207657153877363</v>
      </c>
      <c r="G78" s="1">
        <f t="shared" si="4"/>
        <v>0.38207657153877367</v>
      </c>
    </row>
    <row r="79" spans="1:7" x14ac:dyDescent="0.25">
      <c r="A79" t="s">
        <v>77</v>
      </c>
      <c r="B79">
        <v>7.8</v>
      </c>
      <c r="C79">
        <v>32693</v>
      </c>
      <c r="D79">
        <f t="shared" si="5"/>
        <v>22</v>
      </c>
      <c r="E79">
        <v>1902</v>
      </c>
      <c r="F79" s="2">
        <f t="shared" si="3"/>
        <v>3.7968110714041141</v>
      </c>
      <c r="G79" s="1">
        <f t="shared" si="4"/>
        <v>0.37968110714041142</v>
      </c>
    </row>
    <row r="80" spans="1:7" x14ac:dyDescent="0.25">
      <c r="A80" t="s">
        <v>78</v>
      </c>
      <c r="B80">
        <v>7.9</v>
      </c>
      <c r="C80">
        <v>32715</v>
      </c>
      <c r="D80">
        <f t="shared" si="5"/>
        <v>22</v>
      </c>
      <c r="E80">
        <v>1915</v>
      </c>
      <c r="F80" s="2">
        <f t="shared" si="3"/>
        <v>3.8227619357197047</v>
      </c>
      <c r="G80" s="1">
        <f t="shared" si="4"/>
        <v>0.38227619357197051</v>
      </c>
    </row>
    <row r="81" spans="1:7" x14ac:dyDescent="0.25">
      <c r="A81" t="s">
        <v>79</v>
      </c>
      <c r="B81">
        <v>8</v>
      </c>
      <c r="C81">
        <v>32736</v>
      </c>
      <c r="D81">
        <f t="shared" si="5"/>
        <v>21</v>
      </c>
      <c r="E81">
        <v>1907</v>
      </c>
      <c r="F81" s="2">
        <f t="shared" si="3"/>
        <v>3.8067921730639571</v>
      </c>
      <c r="G81" s="1">
        <f t="shared" si="4"/>
        <v>0.38067921730639576</v>
      </c>
    </row>
    <row r="82" spans="1:7" x14ac:dyDescent="0.25">
      <c r="A82" t="s">
        <v>80</v>
      </c>
      <c r="B82">
        <v>8.1</v>
      </c>
      <c r="C82">
        <v>32760</v>
      </c>
      <c r="D82">
        <f t="shared" si="5"/>
        <v>24</v>
      </c>
      <c r="E82">
        <v>1918</v>
      </c>
      <c r="F82" s="2">
        <f t="shared" si="3"/>
        <v>3.8287505967156106</v>
      </c>
      <c r="G82" s="1">
        <f t="shared" si="4"/>
        <v>0.3828750596715611</v>
      </c>
    </row>
    <row r="83" spans="1:7" x14ac:dyDescent="0.25">
      <c r="A83" t="s">
        <v>81</v>
      </c>
      <c r="B83">
        <v>8.1999999999999993</v>
      </c>
      <c r="C83">
        <v>32781</v>
      </c>
      <c r="D83">
        <f t="shared" si="5"/>
        <v>21</v>
      </c>
      <c r="E83">
        <v>1914</v>
      </c>
      <c r="F83" s="2">
        <f t="shared" si="3"/>
        <v>3.8207657153877363</v>
      </c>
      <c r="G83" s="1">
        <f t="shared" si="4"/>
        <v>0.38207657153877367</v>
      </c>
    </row>
    <row r="84" spans="1:7" x14ac:dyDescent="0.25">
      <c r="A84" t="s">
        <v>82</v>
      </c>
      <c r="B84">
        <v>8.3000000000000007</v>
      </c>
      <c r="C84">
        <v>32804</v>
      </c>
      <c r="D84">
        <f t="shared" si="5"/>
        <v>23</v>
      </c>
      <c r="E84">
        <v>1888</v>
      </c>
      <c r="F84" s="2">
        <f t="shared" si="3"/>
        <v>3.7688639867565552</v>
      </c>
      <c r="G84" s="1">
        <f t="shared" si="4"/>
        <v>0.37688639867565554</v>
      </c>
    </row>
    <row r="85" spans="1:7" x14ac:dyDescent="0.25">
      <c r="A85" t="s">
        <v>83</v>
      </c>
      <c r="B85">
        <v>8.4</v>
      </c>
      <c r="C85">
        <v>32828</v>
      </c>
      <c r="D85">
        <f t="shared" si="5"/>
        <v>24</v>
      </c>
      <c r="E85">
        <v>1911</v>
      </c>
      <c r="F85" s="2">
        <f t="shared" si="3"/>
        <v>3.8147770543918309</v>
      </c>
      <c r="G85" s="1">
        <f t="shared" si="4"/>
        <v>0.38147770543918313</v>
      </c>
    </row>
    <row r="86" spans="1:7" x14ac:dyDescent="0.25">
      <c r="A86" t="s">
        <v>84</v>
      </c>
      <c r="B86">
        <v>8.5</v>
      </c>
      <c r="C86">
        <v>32851</v>
      </c>
      <c r="D86">
        <f t="shared" si="5"/>
        <v>23</v>
      </c>
      <c r="E86">
        <v>1901</v>
      </c>
      <c r="F86" s="2">
        <f t="shared" si="3"/>
        <v>3.7948148510721453</v>
      </c>
      <c r="G86" s="1">
        <f t="shared" si="4"/>
        <v>0.37948148510721458</v>
      </c>
    </row>
    <row r="87" spans="1:7" x14ac:dyDescent="0.25">
      <c r="A87" t="s">
        <v>85</v>
      </c>
      <c r="B87">
        <v>8.6</v>
      </c>
      <c r="C87">
        <v>32876</v>
      </c>
      <c r="D87">
        <f t="shared" si="5"/>
        <v>25</v>
      </c>
      <c r="E87">
        <v>1915</v>
      </c>
      <c r="F87" s="2">
        <f t="shared" si="3"/>
        <v>3.8227619357197047</v>
      </c>
      <c r="G87" s="1">
        <f t="shared" si="4"/>
        <v>0.38227619357197051</v>
      </c>
    </row>
    <row r="88" spans="1:7" x14ac:dyDescent="0.25">
      <c r="A88" t="s">
        <v>86</v>
      </c>
      <c r="B88">
        <v>8.6999999999999993</v>
      </c>
      <c r="C88">
        <v>32898</v>
      </c>
      <c r="D88">
        <f t="shared" si="5"/>
        <v>22</v>
      </c>
      <c r="E88">
        <v>1910</v>
      </c>
      <c r="F88" s="2">
        <f t="shared" si="3"/>
        <v>3.8127808340598621</v>
      </c>
      <c r="G88" s="1">
        <f t="shared" si="4"/>
        <v>0.38127808340598623</v>
      </c>
    </row>
    <row r="89" spans="1:7" x14ac:dyDescent="0.25">
      <c r="A89" t="s">
        <v>87</v>
      </c>
      <c r="B89">
        <v>8.8000000000000007</v>
      </c>
      <c r="C89">
        <v>32921</v>
      </c>
      <c r="D89">
        <f t="shared" si="5"/>
        <v>23</v>
      </c>
      <c r="E89">
        <v>1900</v>
      </c>
      <c r="F89" s="2">
        <f t="shared" si="3"/>
        <v>3.7928186307401774</v>
      </c>
      <c r="G89" s="1">
        <f t="shared" si="4"/>
        <v>0.37928186307401779</v>
      </c>
    </row>
    <row r="90" spans="1:7" x14ac:dyDescent="0.25">
      <c r="A90" t="s">
        <v>88</v>
      </c>
      <c r="B90">
        <v>8.9</v>
      </c>
      <c r="C90">
        <v>32943</v>
      </c>
      <c r="D90">
        <f t="shared" si="5"/>
        <v>22</v>
      </c>
      <c r="E90">
        <v>1914</v>
      </c>
      <c r="F90" s="2">
        <f t="shared" si="3"/>
        <v>3.8207657153877363</v>
      </c>
      <c r="G90" s="1">
        <f t="shared" si="4"/>
        <v>0.38207657153877367</v>
      </c>
    </row>
    <row r="91" spans="1:7" x14ac:dyDescent="0.25">
      <c r="A91" t="s">
        <v>89</v>
      </c>
      <c r="B91">
        <v>9</v>
      </c>
      <c r="C91">
        <v>32965</v>
      </c>
      <c r="D91">
        <f t="shared" si="5"/>
        <v>22</v>
      </c>
      <c r="E91">
        <v>1912</v>
      </c>
      <c r="F91" s="2">
        <f t="shared" si="3"/>
        <v>3.8167732747237992</v>
      </c>
      <c r="G91" s="1">
        <f t="shared" si="4"/>
        <v>0.38167732747237992</v>
      </c>
    </row>
    <row r="92" spans="1:7" x14ac:dyDescent="0.25">
      <c r="A92" t="s">
        <v>90</v>
      </c>
      <c r="B92">
        <v>9.1</v>
      </c>
      <c r="C92">
        <v>32988</v>
      </c>
      <c r="D92">
        <f t="shared" si="5"/>
        <v>23</v>
      </c>
      <c r="E92">
        <v>1924</v>
      </c>
      <c r="F92" s="2">
        <f t="shared" si="3"/>
        <v>3.8407279187074215</v>
      </c>
      <c r="G92" s="1">
        <f t="shared" si="4"/>
        <v>0.38407279187074217</v>
      </c>
    </row>
    <row r="93" spans="1:7" x14ac:dyDescent="0.25">
      <c r="A93" t="s">
        <v>91</v>
      </c>
      <c r="B93">
        <v>9.1999999999999993</v>
      </c>
      <c r="C93">
        <v>33009</v>
      </c>
      <c r="D93">
        <f t="shared" si="5"/>
        <v>21</v>
      </c>
      <c r="E93">
        <v>1916</v>
      </c>
      <c r="F93" s="2">
        <f t="shared" si="3"/>
        <v>3.8247581560516735</v>
      </c>
      <c r="G93" s="1">
        <f t="shared" si="4"/>
        <v>0.38247581560516736</v>
      </c>
    </row>
    <row r="94" spans="1:7" x14ac:dyDescent="0.25">
      <c r="A94" t="s">
        <v>92</v>
      </c>
      <c r="B94">
        <v>9.3000000000000007</v>
      </c>
      <c r="C94">
        <v>33031</v>
      </c>
      <c r="D94">
        <f t="shared" si="5"/>
        <v>22</v>
      </c>
      <c r="E94">
        <v>1908</v>
      </c>
      <c r="F94" s="2">
        <f t="shared" si="3"/>
        <v>3.808788393395925</v>
      </c>
      <c r="G94" s="1">
        <f t="shared" si="4"/>
        <v>0.38087883933959255</v>
      </c>
    </row>
    <row r="95" spans="1:7" x14ac:dyDescent="0.25">
      <c r="A95" t="s">
        <v>93</v>
      </c>
      <c r="B95">
        <v>9.4</v>
      </c>
      <c r="C95">
        <v>33053</v>
      </c>
      <c r="D95">
        <f t="shared" si="5"/>
        <v>22</v>
      </c>
      <c r="E95">
        <v>1920</v>
      </c>
      <c r="F95" s="2">
        <f t="shared" si="3"/>
        <v>3.8327430373795468</v>
      </c>
      <c r="G95" s="1">
        <f t="shared" si="4"/>
        <v>0.38327430373795468</v>
      </c>
    </row>
    <row r="96" spans="1:7" x14ac:dyDescent="0.25">
      <c r="A96" t="s">
        <v>94</v>
      </c>
      <c r="B96">
        <v>9.5</v>
      </c>
      <c r="C96">
        <v>33074</v>
      </c>
      <c r="D96">
        <f t="shared" si="5"/>
        <v>21</v>
      </c>
      <c r="E96">
        <v>1922</v>
      </c>
      <c r="F96" s="2">
        <f t="shared" si="3"/>
        <v>3.8367354780434844</v>
      </c>
      <c r="G96" s="1">
        <f t="shared" si="4"/>
        <v>0.38367354780434848</v>
      </c>
    </row>
    <row r="97" spans="1:7" x14ac:dyDescent="0.25">
      <c r="A97" t="s">
        <v>95</v>
      </c>
      <c r="B97">
        <v>9.6</v>
      </c>
      <c r="C97">
        <v>33096</v>
      </c>
      <c r="D97">
        <f t="shared" si="5"/>
        <v>22</v>
      </c>
      <c r="E97">
        <v>1936</v>
      </c>
      <c r="F97" s="2">
        <f t="shared" si="3"/>
        <v>3.8646825626910437</v>
      </c>
      <c r="G97" s="1">
        <f t="shared" si="4"/>
        <v>0.38646825626910442</v>
      </c>
    </row>
    <row r="98" spans="1:7" x14ac:dyDescent="0.25">
      <c r="A98" t="s">
        <v>96</v>
      </c>
      <c r="B98">
        <v>9.6999999999999993</v>
      </c>
      <c r="C98">
        <v>33116</v>
      </c>
      <c r="D98">
        <f t="shared" si="5"/>
        <v>20</v>
      </c>
      <c r="E98">
        <v>1925</v>
      </c>
      <c r="F98" s="2">
        <f t="shared" si="3"/>
        <v>3.8427241390393903</v>
      </c>
      <c r="G98" s="1">
        <f t="shared" si="4"/>
        <v>0.38427241390393907</v>
      </c>
    </row>
    <row r="99" spans="1:7" x14ac:dyDescent="0.25">
      <c r="A99" t="s">
        <v>97</v>
      </c>
      <c r="B99">
        <v>9.8000000000000007</v>
      </c>
      <c r="C99">
        <v>33138</v>
      </c>
      <c r="D99">
        <f t="shared" si="5"/>
        <v>22</v>
      </c>
      <c r="E99">
        <v>1909</v>
      </c>
      <c r="F99" s="2">
        <f t="shared" si="3"/>
        <v>3.8107846137278933</v>
      </c>
      <c r="G99" s="1">
        <f t="shared" si="4"/>
        <v>0.38107846137278933</v>
      </c>
    </row>
    <row r="100" spans="1:7" x14ac:dyDescent="0.25">
      <c r="A100" t="s">
        <v>98</v>
      </c>
      <c r="B100">
        <v>9.9</v>
      </c>
      <c r="C100">
        <v>33160</v>
      </c>
      <c r="D100">
        <f t="shared" si="5"/>
        <v>22</v>
      </c>
      <c r="E100">
        <v>1911</v>
      </c>
      <c r="F100" s="2">
        <f t="shared" si="3"/>
        <v>3.8147770543918309</v>
      </c>
      <c r="G100" s="1">
        <f t="shared" si="4"/>
        <v>0.38147770543918313</v>
      </c>
    </row>
    <row r="101" spans="1:7" x14ac:dyDescent="0.25">
      <c r="A101" t="s">
        <v>99</v>
      </c>
      <c r="B101">
        <v>10</v>
      </c>
      <c r="C101">
        <v>33182</v>
      </c>
      <c r="D101">
        <f t="shared" si="5"/>
        <v>22</v>
      </c>
      <c r="E101">
        <v>1910</v>
      </c>
      <c r="F101" s="2">
        <f t="shared" si="3"/>
        <v>3.8127808340598621</v>
      </c>
      <c r="G101" s="1">
        <f t="shared" si="4"/>
        <v>0.38127808340598623</v>
      </c>
    </row>
    <row r="102" spans="1:7" x14ac:dyDescent="0.25">
      <c r="A102" t="s">
        <v>100</v>
      </c>
      <c r="B102">
        <v>10.1</v>
      </c>
      <c r="C102">
        <v>33205</v>
      </c>
      <c r="D102">
        <f t="shared" si="5"/>
        <v>23</v>
      </c>
      <c r="E102">
        <v>1929</v>
      </c>
      <c r="F102" s="2">
        <f t="shared" si="3"/>
        <v>3.850709020367264</v>
      </c>
      <c r="G102" s="1">
        <f t="shared" si="4"/>
        <v>0.38507090203672645</v>
      </c>
    </row>
    <row r="103" spans="1:7" x14ac:dyDescent="0.25">
      <c r="A103" t="s">
        <v>101</v>
      </c>
      <c r="B103">
        <v>10.199999999999999</v>
      </c>
      <c r="C103">
        <v>33225</v>
      </c>
      <c r="D103">
        <f t="shared" si="5"/>
        <v>20</v>
      </c>
      <c r="E103">
        <v>1919</v>
      </c>
      <c r="F103" s="2">
        <f t="shared" si="3"/>
        <v>3.8307468170475794</v>
      </c>
      <c r="G103" s="1">
        <f t="shared" si="4"/>
        <v>0.38307468170475795</v>
      </c>
    </row>
    <row r="104" spans="1:7" x14ac:dyDescent="0.25">
      <c r="A104" t="s">
        <v>102</v>
      </c>
      <c r="B104">
        <v>10.3</v>
      </c>
      <c r="C104">
        <v>33246</v>
      </c>
      <c r="D104">
        <f t="shared" si="5"/>
        <v>21</v>
      </c>
      <c r="E104">
        <v>1907</v>
      </c>
      <c r="F104" s="2">
        <f t="shared" si="3"/>
        <v>3.8067921730639571</v>
      </c>
      <c r="G104" s="1">
        <f t="shared" si="4"/>
        <v>0.38067921730639576</v>
      </c>
    </row>
    <row r="105" spans="1:7" x14ac:dyDescent="0.25">
      <c r="A105" t="s">
        <v>103</v>
      </c>
      <c r="B105">
        <v>10.4</v>
      </c>
      <c r="C105">
        <v>33268</v>
      </c>
      <c r="D105">
        <f t="shared" si="5"/>
        <v>22</v>
      </c>
      <c r="E105">
        <v>1914</v>
      </c>
      <c r="F105" s="2">
        <f t="shared" si="3"/>
        <v>3.8207657153877363</v>
      </c>
      <c r="G105" s="1">
        <f t="shared" si="4"/>
        <v>0.38207657153877367</v>
      </c>
    </row>
    <row r="106" spans="1:7" x14ac:dyDescent="0.25">
      <c r="A106" t="s">
        <v>104</v>
      </c>
      <c r="B106">
        <v>10.5</v>
      </c>
      <c r="C106">
        <v>33289</v>
      </c>
      <c r="D106">
        <f t="shared" si="5"/>
        <v>21</v>
      </c>
      <c r="E106">
        <v>1912</v>
      </c>
      <c r="F106" s="2">
        <f t="shared" si="3"/>
        <v>3.8167732747237992</v>
      </c>
      <c r="G106" s="1">
        <f t="shared" si="4"/>
        <v>0.38167732747237992</v>
      </c>
    </row>
    <row r="107" spans="1:7" x14ac:dyDescent="0.25">
      <c r="A107" t="s">
        <v>105</v>
      </c>
      <c r="B107">
        <v>10.6</v>
      </c>
      <c r="C107">
        <v>33313</v>
      </c>
      <c r="D107">
        <f t="shared" si="5"/>
        <v>24</v>
      </c>
      <c r="E107">
        <v>1922</v>
      </c>
      <c r="F107" s="2">
        <f t="shared" si="3"/>
        <v>3.8367354780434844</v>
      </c>
      <c r="G107" s="1">
        <f t="shared" si="4"/>
        <v>0.38367354780434848</v>
      </c>
    </row>
    <row r="108" spans="1:7" x14ac:dyDescent="0.25">
      <c r="A108" t="s">
        <v>106</v>
      </c>
      <c r="B108">
        <v>10.7</v>
      </c>
      <c r="C108">
        <v>33333</v>
      </c>
      <c r="D108">
        <f t="shared" si="5"/>
        <v>20</v>
      </c>
      <c r="E108">
        <v>1908</v>
      </c>
      <c r="F108" s="2">
        <f t="shared" si="3"/>
        <v>3.808788393395925</v>
      </c>
      <c r="G108" s="1">
        <f t="shared" si="4"/>
        <v>0.38087883933959255</v>
      </c>
    </row>
    <row r="109" spans="1:7" x14ac:dyDescent="0.25">
      <c r="A109" t="s">
        <v>107</v>
      </c>
      <c r="B109">
        <v>10.8</v>
      </c>
      <c r="C109">
        <v>33356</v>
      </c>
      <c r="D109">
        <f t="shared" si="5"/>
        <v>23</v>
      </c>
      <c r="E109">
        <v>1895</v>
      </c>
      <c r="F109" s="2">
        <f t="shared" si="3"/>
        <v>3.7828375290803344</v>
      </c>
      <c r="G109" s="1">
        <f t="shared" si="4"/>
        <v>0.37828375290803345</v>
      </c>
    </row>
    <row r="110" spans="1:7" x14ac:dyDescent="0.25">
      <c r="A110" t="s">
        <v>108</v>
      </c>
      <c r="B110">
        <v>10.9</v>
      </c>
      <c r="C110">
        <v>33380</v>
      </c>
      <c r="D110">
        <f t="shared" si="5"/>
        <v>24</v>
      </c>
      <c r="E110">
        <v>1897</v>
      </c>
      <c r="F110" s="2">
        <f t="shared" si="3"/>
        <v>3.7868299697442716</v>
      </c>
      <c r="G110" s="1">
        <f t="shared" si="4"/>
        <v>0.3786829969744272</v>
      </c>
    </row>
    <row r="111" spans="1:7" x14ac:dyDescent="0.25">
      <c r="A111" t="s">
        <v>109</v>
      </c>
      <c r="B111">
        <v>11</v>
      </c>
      <c r="C111">
        <v>33403</v>
      </c>
      <c r="D111">
        <f t="shared" si="5"/>
        <v>23</v>
      </c>
      <c r="E111">
        <v>1915</v>
      </c>
      <c r="F111" s="2">
        <f t="shared" si="3"/>
        <v>3.8227619357197047</v>
      </c>
      <c r="G111" s="1">
        <f t="shared" si="4"/>
        <v>0.38227619357197051</v>
      </c>
    </row>
    <row r="112" spans="1:7" x14ac:dyDescent="0.25">
      <c r="A112" t="s">
        <v>110</v>
      </c>
      <c r="B112">
        <v>11.1</v>
      </c>
      <c r="C112">
        <v>33426</v>
      </c>
      <c r="D112">
        <f t="shared" si="5"/>
        <v>23</v>
      </c>
      <c r="E112">
        <v>1927</v>
      </c>
      <c r="F112" s="2">
        <f t="shared" si="3"/>
        <v>3.8467165797033269</v>
      </c>
      <c r="G112" s="1">
        <f t="shared" si="4"/>
        <v>0.3846716579703327</v>
      </c>
    </row>
    <row r="113" spans="1:7" x14ac:dyDescent="0.25">
      <c r="A113" t="s">
        <v>111</v>
      </c>
      <c r="B113">
        <v>11.2</v>
      </c>
      <c r="C113">
        <v>33447</v>
      </c>
      <c r="D113">
        <f t="shared" si="5"/>
        <v>21</v>
      </c>
      <c r="E113">
        <v>1910</v>
      </c>
      <c r="F113" s="2">
        <f t="shared" si="3"/>
        <v>3.8127808340598621</v>
      </c>
      <c r="G113" s="1">
        <f t="shared" si="4"/>
        <v>0.38127808340598623</v>
      </c>
    </row>
    <row r="114" spans="1:7" x14ac:dyDescent="0.25">
      <c r="A114" t="s">
        <v>112</v>
      </c>
      <c r="B114">
        <v>11.3</v>
      </c>
      <c r="C114">
        <v>33470</v>
      </c>
      <c r="D114">
        <f t="shared" si="5"/>
        <v>23</v>
      </c>
      <c r="E114">
        <v>1906</v>
      </c>
      <c r="F114" s="2">
        <f t="shared" si="3"/>
        <v>3.8047959527319888</v>
      </c>
      <c r="G114" s="1">
        <f t="shared" si="4"/>
        <v>0.38047959527319891</v>
      </c>
    </row>
    <row r="115" spans="1:7" x14ac:dyDescent="0.25">
      <c r="A115" t="s">
        <v>113</v>
      </c>
      <c r="B115">
        <v>11.4</v>
      </c>
      <c r="C115">
        <v>33491</v>
      </c>
      <c r="D115">
        <f t="shared" si="5"/>
        <v>21</v>
      </c>
      <c r="E115">
        <v>1913</v>
      </c>
      <c r="F115" s="2">
        <f t="shared" si="3"/>
        <v>3.818769495055768</v>
      </c>
      <c r="G115" s="1">
        <f t="shared" si="4"/>
        <v>0.38187694950557682</v>
      </c>
    </row>
    <row r="116" spans="1:7" x14ac:dyDescent="0.25">
      <c r="A116" t="s">
        <v>114</v>
      </c>
      <c r="B116">
        <v>11.5</v>
      </c>
      <c r="C116">
        <v>33513</v>
      </c>
      <c r="D116">
        <f t="shared" si="5"/>
        <v>22</v>
      </c>
      <c r="E116">
        <v>1920</v>
      </c>
      <c r="F116" s="2">
        <f t="shared" si="3"/>
        <v>3.8327430373795468</v>
      </c>
      <c r="G116" s="1">
        <f t="shared" si="4"/>
        <v>0.38327430373795468</v>
      </c>
    </row>
    <row r="117" spans="1:7" x14ac:dyDescent="0.25">
      <c r="A117" t="s">
        <v>115</v>
      </c>
      <c r="B117">
        <v>11.6</v>
      </c>
      <c r="C117">
        <v>33536</v>
      </c>
      <c r="D117">
        <f t="shared" si="5"/>
        <v>23</v>
      </c>
      <c r="E117">
        <v>1934</v>
      </c>
      <c r="F117" s="2">
        <f t="shared" si="3"/>
        <v>3.8606901220271062</v>
      </c>
      <c r="G117" s="1">
        <f t="shared" si="4"/>
        <v>0.38606901220271062</v>
      </c>
    </row>
    <row r="118" spans="1:7" x14ac:dyDescent="0.25">
      <c r="A118" t="s">
        <v>116</v>
      </c>
      <c r="B118">
        <v>11.7</v>
      </c>
      <c r="C118">
        <v>33556</v>
      </c>
      <c r="D118">
        <f t="shared" si="5"/>
        <v>20</v>
      </c>
      <c r="E118">
        <v>1913</v>
      </c>
      <c r="F118" s="2">
        <f t="shared" si="3"/>
        <v>3.818769495055768</v>
      </c>
      <c r="G118" s="1">
        <f t="shared" si="4"/>
        <v>0.38187694950557682</v>
      </c>
    </row>
    <row r="119" spans="1:7" x14ac:dyDescent="0.25">
      <c r="A119" t="s">
        <v>117</v>
      </c>
      <c r="B119">
        <v>11.8</v>
      </c>
      <c r="C119">
        <v>33579</v>
      </c>
      <c r="D119">
        <f t="shared" si="5"/>
        <v>23</v>
      </c>
      <c r="E119">
        <v>1903</v>
      </c>
      <c r="F119" s="2">
        <f t="shared" si="3"/>
        <v>3.7988072917360829</v>
      </c>
      <c r="G119" s="1">
        <f t="shared" si="4"/>
        <v>0.37988072917360832</v>
      </c>
    </row>
    <row r="120" spans="1:7" x14ac:dyDescent="0.25">
      <c r="A120" t="s">
        <v>118</v>
      </c>
      <c r="B120">
        <v>11.9</v>
      </c>
      <c r="C120">
        <v>33601</v>
      </c>
      <c r="D120">
        <f t="shared" si="5"/>
        <v>22</v>
      </c>
      <c r="E120">
        <v>1909</v>
      </c>
      <c r="F120" s="2">
        <f t="shared" si="3"/>
        <v>3.8107846137278933</v>
      </c>
      <c r="G120" s="1">
        <f t="shared" si="4"/>
        <v>0.38107846137278933</v>
      </c>
    </row>
    <row r="121" spans="1:7" x14ac:dyDescent="0.25">
      <c r="A121" t="s">
        <v>119</v>
      </c>
      <c r="B121">
        <v>12</v>
      </c>
      <c r="C121">
        <v>33624</v>
      </c>
      <c r="D121">
        <f t="shared" si="5"/>
        <v>23</v>
      </c>
      <c r="E121">
        <v>1908</v>
      </c>
      <c r="F121" s="2">
        <f t="shared" si="3"/>
        <v>3.808788393395925</v>
      </c>
      <c r="G121" s="1">
        <f t="shared" si="4"/>
        <v>0.38087883933959255</v>
      </c>
    </row>
    <row r="122" spans="1:7" x14ac:dyDescent="0.25">
      <c r="A122" t="s">
        <v>120</v>
      </c>
      <c r="B122">
        <v>12.1</v>
      </c>
      <c r="C122">
        <v>33647</v>
      </c>
      <c r="D122">
        <f t="shared" si="5"/>
        <v>23</v>
      </c>
      <c r="E122">
        <v>1891</v>
      </c>
      <c r="F122" s="2">
        <f t="shared" si="3"/>
        <v>3.7748526477524607</v>
      </c>
      <c r="G122" s="1">
        <f t="shared" si="4"/>
        <v>0.37748526477524608</v>
      </c>
    </row>
    <row r="123" spans="1:7" x14ac:dyDescent="0.25">
      <c r="A123" t="s">
        <v>121</v>
      </c>
      <c r="B123">
        <v>12.2</v>
      </c>
      <c r="C123">
        <v>33669</v>
      </c>
      <c r="D123">
        <f t="shared" si="5"/>
        <v>22</v>
      </c>
      <c r="E123">
        <v>1905</v>
      </c>
      <c r="F123" s="2">
        <f t="shared" si="3"/>
        <v>3.80279973240002</v>
      </c>
      <c r="G123" s="1">
        <f t="shared" si="4"/>
        <v>0.38027997324000201</v>
      </c>
    </row>
    <row r="124" spans="1:7" x14ac:dyDescent="0.25">
      <c r="A124" t="s">
        <v>122</v>
      </c>
      <c r="B124">
        <v>12.3</v>
      </c>
      <c r="C124">
        <v>33693</v>
      </c>
      <c r="D124">
        <f t="shared" si="5"/>
        <v>24</v>
      </c>
      <c r="E124">
        <v>1890</v>
      </c>
      <c r="F124" s="2">
        <f t="shared" si="3"/>
        <v>3.7728564274204919</v>
      </c>
      <c r="G124" s="1">
        <f t="shared" si="4"/>
        <v>0.37728564274204923</v>
      </c>
    </row>
    <row r="125" spans="1:7" x14ac:dyDescent="0.25">
      <c r="A125" t="s">
        <v>123</v>
      </c>
      <c r="B125">
        <v>12.4</v>
      </c>
      <c r="C125">
        <v>33716</v>
      </c>
      <c r="D125">
        <f t="shared" si="5"/>
        <v>23</v>
      </c>
      <c r="E125">
        <v>1900</v>
      </c>
      <c r="F125" s="2">
        <f t="shared" si="3"/>
        <v>3.7928186307401774</v>
      </c>
      <c r="G125" s="1">
        <f t="shared" si="4"/>
        <v>0.37928186307401779</v>
      </c>
    </row>
    <row r="126" spans="1:7" x14ac:dyDescent="0.25">
      <c r="A126" t="s">
        <v>124</v>
      </c>
      <c r="B126">
        <v>12.5</v>
      </c>
      <c r="C126">
        <v>33740</v>
      </c>
      <c r="D126">
        <f t="shared" si="5"/>
        <v>24</v>
      </c>
      <c r="E126">
        <v>1911</v>
      </c>
      <c r="F126" s="2">
        <f t="shared" si="3"/>
        <v>3.8147770543918309</v>
      </c>
      <c r="G126" s="1">
        <f t="shared" si="4"/>
        <v>0.38147770543918313</v>
      </c>
    </row>
    <row r="127" spans="1:7" x14ac:dyDescent="0.25">
      <c r="A127" t="s">
        <v>125</v>
      </c>
      <c r="B127">
        <v>12.6</v>
      </c>
      <c r="C127">
        <v>33764</v>
      </c>
      <c r="D127">
        <f t="shared" si="5"/>
        <v>24</v>
      </c>
      <c r="E127">
        <v>1889</v>
      </c>
      <c r="F127" s="2">
        <f t="shared" si="3"/>
        <v>3.7708602070885235</v>
      </c>
      <c r="G127" s="1">
        <f t="shared" si="4"/>
        <v>0.37708602070885239</v>
      </c>
    </row>
    <row r="128" spans="1:7" x14ac:dyDescent="0.25">
      <c r="A128" t="s">
        <v>126</v>
      </c>
      <c r="B128">
        <v>12.7</v>
      </c>
      <c r="C128">
        <v>33785</v>
      </c>
      <c r="D128">
        <f t="shared" si="5"/>
        <v>21</v>
      </c>
      <c r="E128">
        <v>1914</v>
      </c>
      <c r="F128" s="2">
        <f t="shared" si="3"/>
        <v>3.8207657153877363</v>
      </c>
      <c r="G128" s="1">
        <f t="shared" si="4"/>
        <v>0.38207657153877367</v>
      </c>
    </row>
    <row r="129" spans="1:7" x14ac:dyDescent="0.25">
      <c r="A129" t="s">
        <v>127</v>
      </c>
      <c r="B129">
        <v>12.8</v>
      </c>
      <c r="C129">
        <v>33808</v>
      </c>
      <c r="D129">
        <f t="shared" si="5"/>
        <v>23</v>
      </c>
      <c r="E129">
        <v>1900</v>
      </c>
      <c r="F129" s="2">
        <f t="shared" si="3"/>
        <v>3.7928186307401774</v>
      </c>
      <c r="G129" s="1">
        <f t="shared" si="4"/>
        <v>0.37928186307401779</v>
      </c>
    </row>
    <row r="130" spans="1:7" x14ac:dyDescent="0.25">
      <c r="A130" t="s">
        <v>128</v>
      </c>
      <c r="B130">
        <v>12.9</v>
      </c>
      <c r="C130">
        <v>33830</v>
      </c>
      <c r="D130">
        <f t="shared" si="5"/>
        <v>22</v>
      </c>
      <c r="E130">
        <v>1902</v>
      </c>
      <c r="F130" s="2">
        <f t="shared" si="3"/>
        <v>3.7968110714041141</v>
      </c>
      <c r="G130" s="1">
        <f t="shared" si="4"/>
        <v>0.37968110714041142</v>
      </c>
    </row>
    <row r="131" spans="1:7" x14ac:dyDescent="0.25">
      <c r="A131" t="s">
        <v>129</v>
      </c>
      <c r="B131">
        <v>13</v>
      </c>
      <c r="C131">
        <v>33853</v>
      </c>
      <c r="D131">
        <f t="shared" si="5"/>
        <v>23</v>
      </c>
      <c r="E131">
        <v>1916</v>
      </c>
      <c r="F131" s="2">
        <f t="shared" ref="F131:F136" si="6">(((E131/16)*PI())/30)*0.305</f>
        <v>3.8247581560516735</v>
      </c>
      <c r="G131" s="1">
        <f t="shared" ref="G131:G136" si="7">F131*0.1</f>
        <v>0.38247581560516736</v>
      </c>
    </row>
    <row r="132" spans="1:7" x14ac:dyDescent="0.25">
      <c r="A132" t="s">
        <v>130</v>
      </c>
      <c r="B132">
        <v>13.1</v>
      </c>
      <c r="C132">
        <v>33876</v>
      </c>
      <c r="D132">
        <f t="shared" ref="D132:D136" si="8">C132-C131</f>
        <v>23</v>
      </c>
      <c r="E132">
        <v>1888</v>
      </c>
      <c r="F132" s="2">
        <f t="shared" si="6"/>
        <v>3.7688639867565552</v>
      </c>
      <c r="G132" s="1">
        <f t="shared" si="7"/>
        <v>0.37688639867565554</v>
      </c>
    </row>
    <row r="133" spans="1:7" x14ac:dyDescent="0.25">
      <c r="A133" t="s">
        <v>131</v>
      </c>
      <c r="B133">
        <v>13.2</v>
      </c>
      <c r="C133">
        <v>33898</v>
      </c>
      <c r="D133">
        <f t="shared" si="8"/>
        <v>22</v>
      </c>
      <c r="E133">
        <v>1907</v>
      </c>
      <c r="F133" s="2">
        <f t="shared" si="6"/>
        <v>3.8067921730639571</v>
      </c>
      <c r="G133" s="1">
        <f t="shared" si="7"/>
        <v>0.38067921730639576</v>
      </c>
    </row>
    <row r="134" spans="1:7" x14ac:dyDescent="0.25">
      <c r="A134" t="s">
        <v>132</v>
      </c>
      <c r="B134">
        <v>13.3</v>
      </c>
      <c r="C134">
        <v>33921</v>
      </c>
      <c r="D134">
        <f t="shared" si="8"/>
        <v>23</v>
      </c>
      <c r="E134">
        <v>1891</v>
      </c>
      <c r="F134" s="2">
        <f t="shared" si="6"/>
        <v>3.7748526477524607</v>
      </c>
      <c r="G134" s="1">
        <f t="shared" si="7"/>
        <v>0.37748526477524608</v>
      </c>
    </row>
    <row r="135" spans="1:7" x14ac:dyDescent="0.25">
      <c r="A135" t="s">
        <v>133</v>
      </c>
      <c r="B135">
        <v>13.4</v>
      </c>
      <c r="C135">
        <v>33944</v>
      </c>
      <c r="D135">
        <f t="shared" si="8"/>
        <v>23</v>
      </c>
      <c r="E135">
        <v>1906</v>
      </c>
      <c r="F135" s="2">
        <f t="shared" si="6"/>
        <v>3.8047959527319888</v>
      </c>
      <c r="G135" s="1">
        <f t="shared" si="7"/>
        <v>0.38047959527319891</v>
      </c>
    </row>
    <row r="136" spans="1:7" x14ac:dyDescent="0.25">
      <c r="A136" t="s">
        <v>134</v>
      </c>
      <c r="B136">
        <v>13.5</v>
      </c>
      <c r="C136">
        <v>33968</v>
      </c>
      <c r="D136">
        <f t="shared" si="8"/>
        <v>24</v>
      </c>
      <c r="E136">
        <v>1910</v>
      </c>
      <c r="F136" s="2">
        <f t="shared" si="6"/>
        <v>3.8127808340598621</v>
      </c>
      <c r="G136" s="1">
        <f t="shared" si="7"/>
        <v>0.38127808340598623</v>
      </c>
    </row>
    <row r="137" spans="1:7" x14ac:dyDescent="0.25">
      <c r="D137" s="2">
        <f>AVERAGE(D2:D136)</f>
        <v>21.585185185185185</v>
      </c>
      <c r="G137" s="1">
        <f>AVERAGE(G2:G136)</f>
        <v>0.3821993021221467</v>
      </c>
    </row>
    <row r="139" spans="1:7" x14ac:dyDescent="0.25">
      <c r="D139">
        <f>D137/G137</f>
        <v>56.476254837029494</v>
      </c>
      <c r="E139">
        <v>147</v>
      </c>
      <c r="F139">
        <v>9.81</v>
      </c>
    </row>
    <row r="140" spans="1:7" x14ac:dyDescent="0.25">
      <c r="D140" t="s">
        <v>141</v>
      </c>
      <c r="E140" s="1">
        <f>D139/(E139*F139)</f>
        <v>3.9163324136158084E-2</v>
      </c>
    </row>
    <row r="143" spans="1:7" x14ac:dyDescent="0.25">
      <c r="D143">
        <f>(D137/G137)-7.01</f>
        <v>49.466254837029496</v>
      </c>
      <c r="E143">
        <v>147</v>
      </c>
      <c r="F143">
        <v>9.81</v>
      </c>
    </row>
    <row r="144" spans="1:7" x14ac:dyDescent="0.25">
      <c r="D144" t="s">
        <v>141</v>
      </c>
      <c r="E144" s="1">
        <f>D143/(E143*F143)</f>
        <v>3.4302256365522817E-2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mereni_val_odp_rovinka_sobesice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</dc:creator>
  <cp:lastModifiedBy>Petr</cp:lastModifiedBy>
  <dcterms:created xsi:type="dcterms:W3CDTF">2017-09-28T20:48:29Z</dcterms:created>
  <dcterms:modified xsi:type="dcterms:W3CDTF">2017-12-16T13:35:07Z</dcterms:modified>
</cp:coreProperties>
</file>